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4" i="2" l="1"/>
  <c r="M25" i="2"/>
  <c r="M26" i="2"/>
  <c r="M27" i="2"/>
  <c r="M28" i="2"/>
  <c r="M29" i="2"/>
  <c r="M30" i="2"/>
  <c r="M31" i="2"/>
  <c r="M23" i="2"/>
  <c r="M32" i="2" s="1"/>
  <c r="I116" i="1" l="1"/>
  <c r="J32" i="2"/>
  <c r="J37" i="3"/>
  <c r="I37" i="3"/>
  <c r="H37" i="3"/>
  <c r="G37" i="3"/>
  <c r="L32" i="2"/>
  <c r="K32" i="2"/>
  <c r="G32" i="2"/>
  <c r="J187" i="1"/>
  <c r="G187" i="1"/>
  <c r="I31" i="2"/>
  <c r="I30" i="2"/>
  <c r="I29" i="2"/>
  <c r="I28" i="2"/>
  <c r="I27" i="2"/>
  <c r="I26" i="2"/>
  <c r="I25" i="2"/>
  <c r="I24" i="2"/>
  <c r="I23" i="2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H117" i="1"/>
  <c r="I117" i="1" s="1"/>
  <c r="K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H106" i="1"/>
  <c r="I106" i="1" s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H72" i="1"/>
  <c r="I72" i="1" s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87" i="1" s="1"/>
  <c r="I23" i="1"/>
  <c r="I187" i="1" s="1"/>
  <c r="I32" i="2" l="1"/>
  <c r="H187" i="1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<sst xmlns="http://schemas.openxmlformats.org/spreadsheetml/2006/main" count="929" uniqueCount="364">
  <si>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</si>
  <si>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</si>
  <si>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</si>
  <si>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</si>
  <si>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</si>
  <si>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</si>
  <si>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</si>
  <si>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</si>
  <si>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</si>
  <si>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</si>
  <si>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</si>
  <si>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</si>
  <si>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</si>
  <si>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</si>
  <si>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</si>
  <si>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</si>
  <si>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</si>
  <si>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</si>
  <si>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</si>
  <si>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</si>
  <si>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</si>
  <si>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</si>
  <si>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</si>
  <si>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</si>
  <si>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</si>
  <si>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</si>
  <si>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</si>
  <si>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</si>
  <si>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</si>
  <si>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</si>
  <si>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</si>
  <si>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</si>
  <si>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</si>
  <si>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</si>
  <si>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</si>
  <si>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</si>
  <si>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</si>
  <si>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</si>
  <si>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</si>
  <si>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</si>
  <si>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</si>
  <si>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</si>
  <si>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</si>
  <si>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</si>
  <si>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</si>
  <si>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</si>
  <si>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</si>
  <si>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</si>
  <si>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</si>
  <si>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</si>
  <si>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</si>
  <si>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</si>
  <si>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</si>
  <si>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</si>
  <si>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</si>
  <si>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</si>
  <si>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</si>
  <si>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</si>
  <si>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</si>
  <si>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</si>
  <si>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</si>
  <si>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</si>
  <si>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</si>
  <si>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</si>
  <si>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</si>
  <si>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</si>
  <si>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</si>
  <si>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</si>
  <si>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</si>
  <si>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</si>
  <si>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</si>
  <si>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</si>
  <si>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</si>
  <si>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</si>
  <si>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</si>
  <si>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</si>
  <si>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</si>
  <si>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</si>
  <si>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</si>
  <si>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</si>
  <si>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</si>
  <si>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</si>
  <si>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</si>
  <si>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</si>
  <si>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</si>
  <si>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</si>
  <si>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</si>
  <si>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</si>
  <si>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</si>
  <si>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</si>
  <si>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</si>
  <si>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</si>
  <si>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</si>
  <si>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</si>
  <si>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</si>
  <si>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</si>
  <si>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</si>
  <si>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</si>
  <si>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</si>
  <si>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</si>
  <si>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</si>
  <si>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</si>
  <si>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</si>
  <si>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</si>
  <si>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</si>
  <si>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</si>
  <si>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</si>
  <si>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</si>
  <si>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</si>
  <si>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</si>
  <si>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</si>
  <si>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</si>
  <si>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</si>
  <si>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</si>
  <si>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</si>
  <si>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</si>
  <si>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</si>
  <si>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</si>
  <si>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</si>
  <si>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</si>
  <si>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</si>
  <si>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</si>
  <si>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</si>
  <si>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</si>
  <si>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</si>
  <si>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</si>
  <si>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</si>
  <si>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</si>
  <si>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</si>
  <si>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</si>
  <si>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</si>
  <si>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</si>
  <si>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</si>
  <si>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</si>
  <si>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</si>
  <si>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</si>
  <si>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</si>
  <si>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</si>
  <si>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</si>
  <si>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</si>
  <si>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</si>
  <si>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</si>
  <si>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</si>
  <si>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</si>
  <si>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</si>
  <si>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</si>
  <si>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</si>
  <si>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</si>
  <si>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</si>
  <si>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</si>
  <si>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</si>
  <si>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</si>
  <si>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</si>
  <si>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</si>
  <si>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</si>
  <si>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</si>
  <si>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</si>
  <si>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</si>
  <si>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</si>
  <si>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</si>
  <si>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</si>
  <si>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</si>
  <si>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</si>
  <si>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</si>
  <si>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</si>
  <si>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</si>
  <si>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</si>
  <si>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</si>
  <si>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</si>
  <si>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</si>
  <si>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</si>
  <si>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</si>
  <si>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</si>
  <si>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</si>
  <si>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</si>
  <si>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</si>
  <si>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</si>
  <si>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</si>
  <si>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</si>
  <si>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</si>
  <si>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</si>
  <si>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</si>
  <si>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</si>
  <si>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</si>
  <si>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</si>
  <si>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</si>
  <si>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</si>
  <si>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</si>
  <si>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</si>
  <si>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</si>
  <si>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</si>
  <si>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</si>
  <si>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</si>
  <si>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</si>
  <si>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</si>
  <si>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</si>
  <si>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</si>
  <si>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</si>
  <si>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</si>
  <si>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</si>
  <si>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</si>
  <si>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</si>
  <si>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</si>
  <si>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</si>
  <si>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</si>
  <si>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</si>
  <si>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</si>
  <si>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</si>
  <si>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</si>
  <si>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</si>
  <si>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</si>
  <si>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</si>
  <si>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</si>
  <si>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</si>
  <si>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</si>
  <si>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</si>
  <si>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</si>
  <si>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</si>
  <si>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</si>
  <si>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</si>
  <si>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</si>
  <si>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</si>
  <si>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</si>
  <si>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</si>
  <si>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</si>
  <si>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</si>
  <si>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</si>
  <si>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</si>
  <si>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</si>
  <si>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</si>
  <si>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</si>
  <si>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</si>
  <si>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</si>
  <si>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</si>
  <si>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</si>
  <si>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</si>
  <si>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</si>
  <si>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</si>
  <si>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</si>
  <si>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</si>
  <si>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</si>
  <si>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</si>
  <si>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</si>
  <si>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</si>
  <si>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</si>
  <si>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</si>
  <si>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</si>
  <si>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</si>
  <si>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</si>
  <si>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</si>
  <si>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</si>
  <si>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</si>
  <si>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</si>
  <si>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</si>
  <si>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</si>
  <si>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</si>
  <si>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</si>
  <si>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</si>
  <si>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</si>
  <si>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</si>
  <si>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</si>
  <si>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</si>
  <si>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</si>
  <si>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</si>
  <si>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</si>
  <si>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</si>
  <si>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</si>
  <si>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</si>
  <si>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</si>
  <si>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</si>
  <si>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</si>
  <si>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</si>
  <si>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</si>
  <si>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</si>
  <si>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</si>
  <si>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</si>
  <si>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</si>
  <si>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</si>
  <si>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</si>
  <si>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</si>
  <si>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</si>
  <si>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</si>
  <si>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</si>
  <si>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</si>
  <si>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</si>
  <si>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</si>
  <si>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</si>
  <si>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</si>
  <si>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</si>
  <si>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</si>
  <si>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</si>
  <si>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</si>
  <si>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</si>
  <si>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</si>
  <si>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</si>
  <si>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</si>
  <si>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</si>
  <si>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</si>
  <si>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</si>
  <si>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</si>
  <si>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</si>
  <si>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</si>
  <si>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</si>
  <si>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</si>
  <si>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</si>
  <si>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</si>
  <si>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</si>
  <si>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</si>
  <si>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</si>
  <si>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</si>
  <si>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</si>
  <si>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</si>
  <si>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</si>
  <si>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</si>
  <si>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ĐƠN VỊ</t>
  </si>
  <si>
    <t>Nguyễn Thị Nhuận</t>
  </si>
  <si>
    <t>TRƯỜNG THPT LÝ TỰ TRỌNG</t>
  </si>
  <si>
    <t>Đã kiểm kê TSQT, kết quả như sau: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</si>
  <si>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</si>
  <si>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</si>
  <si>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</si>
  <si>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</si>
  <si>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tl 6 cái</t>
  </si>
  <si>
    <t>tl 2 cái</t>
  </si>
  <si>
    <t xml:space="preserve">Chủ tịch </t>
  </si>
  <si>
    <t xml:space="preserve">Phó Chủ tịch </t>
  </si>
  <si>
    <t xml:space="preserve">Ủy Viên </t>
  </si>
  <si>
    <t>Ủy Viên</t>
  </si>
  <si>
    <t>Ủy Viên thư ký</t>
  </si>
  <si>
    <t>TP.Quản tri - Dịch vụ</t>
  </si>
  <si>
    <t>TP.KH - TC</t>
  </si>
  <si>
    <t>Ngày 01 tháng 01 năm 2017</t>
  </si>
  <si>
    <t>BIÊN BẢN KIỂM KÊ TÀI SẢN QUẢN TRỊ NĂM 2017</t>
  </si>
  <si>
    <t>Thời điểm kiểm kê: 00 giờ 00 ngày 01 tháng 01 năm 2017</t>
  </si>
  <si>
    <t>Ông (bà): Sđinh Văn Đệ</t>
  </si>
  <si>
    <t>Ông (bà): Lâm Viết Dũng</t>
  </si>
  <si>
    <t xml:space="preserve">Ông (bà): Nguyễn Kính   </t>
  </si>
  <si>
    <t>Ông (bà): Lê Xuân Thiện</t>
  </si>
  <si>
    <t>Ông (bà): Lê Quang Liêm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</si>
  <si>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</si>
  <si>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</si>
  <si>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</si>
  <si>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Liêm……………………………..</t>
  </si>
  <si>
    <t xml:space="preserve">          Ông: Lê Xuân Thiện………………………………..</t>
  </si>
  <si>
    <t>Ông (bà): Đinh Văn Đệ</t>
  </si>
  <si>
    <t xml:space="preserve">Ông (bà): Lâm Viết Dũng </t>
  </si>
  <si>
    <t xml:space="preserve">Ông (bà): Nguyễn Kính      </t>
  </si>
  <si>
    <t xml:space="preserve">Ông (bà): Lê Quang Liêm </t>
  </si>
  <si>
    <t>PP.TC - HC - TH</t>
  </si>
  <si>
    <t>TP.QT - DV</t>
  </si>
  <si>
    <t>Chủ tịch</t>
  </si>
  <si>
    <t>Phó Chủ tịch</t>
  </si>
  <si>
    <t xml:space="preserve">Ủy Viên thư ký </t>
  </si>
  <si>
    <t xml:space="preserve">                 Ngày 01 tháng 01 năm 2017</t>
  </si>
  <si>
    <t xml:space="preserve">          Ông: Lê Quang Liêm………………………………..</t>
  </si>
  <si>
    <t xml:space="preserve">          Ông : Lê Xuân Thiện………………………………..</t>
  </si>
  <si>
    <t>BIÊN BẢN KIỂM KÊ TÀI SẢN NĂM 2017 (Theo dõi nội bộ)</t>
  </si>
  <si>
    <t xml:space="preserve">Ông (bà): Nguyễn Kính       </t>
  </si>
  <si>
    <t xml:space="preserve">Ông (bà): Lê Xuân Thiện </t>
  </si>
  <si>
    <t>Ông:Đinh Văn Đệ…………………..</t>
  </si>
  <si>
    <t>Ông: Lâm Viết Dũng…………………………</t>
  </si>
  <si>
    <t>Ông: Nguyễn Kính……………………</t>
  </si>
  <si>
    <t>Ông:Lê Quang Liêm……………………</t>
  </si>
  <si>
    <t>Ông : Lê Xuân Thiện………………………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</si>
</sst>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0" fontId="22" fillId="0" borderId="8" xfId="0" quotePrefix="1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</xdr:row>
      <xdr:rowOff>38100</xdr:rowOff>
    </xdr:from>
    <xdr:to>
      <xdr:col>11</xdr:col>
      <xdr:colOff>504825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676900" y="457200"/>
          <a:ext cx="1562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9525</xdr:rowOff>
    </xdr:from>
    <xdr:to>
      <xdr:col>3</xdr:col>
      <xdr:colOff>352425</xdr:colOff>
      <xdr:row>3</xdr:row>
      <xdr:rowOff>19050</xdr:rowOff>
    </xdr:to>
    <xdr:cxnSp macro="">
      <xdr:nvCxnSpPr>
        <xdr:cNvPr id="3" name="Straight Connector 2"/>
        <xdr:cNvCxnSpPr/>
      </xdr:nvCxnSpPr>
      <xdr:spPr>
        <a:xfrm flipV="1">
          <a:off x="781050" y="638175"/>
          <a:ext cx="2009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19050</xdr:rowOff>
    </xdr:from>
    <xdr:to>
      <xdr:col>9</xdr:col>
      <xdr:colOff>657225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007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7"/>
  <sheetViews>
    <sheetView topLeftCell="A178" workbookViewId="0">
      <selection activeCell="H200" sqref="H200"/>
    </sheetView>
  </sheetViews>
  <sheetFormatPr defaultRowHeight="15" x14ac:dyDescent="0.25"/>
  <cols>
    <col min="1" max="1" width="4.28515625" style="15" customWidth="1"/>
    <col min="2" max="2" width="26" style="15" customWidth="1"/>
    <col min="3" max="3" width="12.42578125" style="15" customWidth="1"/>
    <col min="4" max="4" width="9.42578125" style="15" customWidth="1"/>
    <col min="5" max="5" width="0.7109375" style="15" hidden="1" customWidth="1"/>
    <col min="6" max="6" width="8" style="15" customWidth="1"/>
    <col min="7" max="7" width="9.85546875" style="15" customWidth="1"/>
    <col min="8" max="8" width="9.140625" style="15" customWidth="1"/>
    <col min="9" max="9" width="11.42578125" style="15" customWidth="1"/>
    <col min="10" max="10" width="11.7109375" style="15" customWidth="1"/>
    <col min="11" max="11" width="11.5703125" style="15" customWidth="1"/>
    <col min="12" max="12" width="10.42578125" style="15" customWidth="1"/>
    <col min="13" max="16384" width="9.140625" style="15"/>
  </cols>
  <sheetData>
    <row r="1" spans="1:12" ht="16.5" x14ac:dyDescent="0.25">
      <c r="A1" s="119" t="s">
        <v>321</v>
      </c>
      <c r="B1" s="119"/>
      <c r="C1" s="119"/>
      <c r="D1" s="119"/>
      <c r="E1" s="119"/>
      <c r="F1" s="119"/>
      <c r="G1" s="1"/>
      <c r="H1" s="120" t="s">
        <v>0</v>
      </c>
      <c r="I1" s="120"/>
      <c r="J1" s="120"/>
      <c r="K1" s="120"/>
      <c r="L1" s="120"/>
    </row>
    <row r="2" spans="1:12" ht="16.5" x14ac:dyDescent="0.25">
      <c r="A2" s="120" t="s">
        <v>292</v>
      </c>
      <c r="B2" s="120"/>
      <c r="C2" s="120"/>
      <c r="D2" s="120"/>
      <c r="E2" s="120"/>
      <c r="F2" s="120"/>
      <c r="G2" s="1"/>
      <c r="H2" s="95" t="s">
        <v>1</v>
      </c>
      <c r="I2" s="95"/>
      <c r="J2" s="95"/>
      <c r="K2" s="95"/>
      <c r="L2" s="95"/>
    </row>
    <row r="3" spans="1:12" ht="16.5" x14ac:dyDescent="0.25">
      <c r="A3" s="120" t="s">
        <v>289</v>
      </c>
      <c r="B3" s="120"/>
      <c r="C3" s="120"/>
      <c r="D3" s="120"/>
      <c r="E3" s="120"/>
      <c r="F3" s="120"/>
      <c r="G3" s="1"/>
      <c r="H3" s="54"/>
      <c r="I3" s="54"/>
      <c r="J3" s="54"/>
      <c r="K3" s="54"/>
      <c r="L3" s="5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5" t="s">
        <v>290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16.5" customHeight="1" x14ac:dyDescent="0.25">
      <c r="A6" s="95" t="s">
        <v>293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1:12" ht="16.5" customHeight="1" x14ac:dyDescent="0.25">
      <c r="A7" s="118" t="s">
        <v>333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 x14ac:dyDescent="0.25">
      <c r="A8" s="118" t="s">
        <v>294</v>
      </c>
      <c r="B8" s="118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6.5" customHeight="1" x14ac:dyDescent="0.25">
      <c r="A9" s="97" t="s">
        <v>295</v>
      </c>
      <c r="B9" s="97"/>
      <c r="C9" s="54"/>
      <c r="D9" s="55" t="s">
        <v>296</v>
      </c>
      <c r="E9" s="54"/>
      <c r="F9" s="97" t="s">
        <v>297</v>
      </c>
      <c r="G9" s="97"/>
      <c r="H9" s="55"/>
      <c r="I9" s="55" t="s">
        <v>298</v>
      </c>
      <c r="J9" s="97" t="s">
        <v>350</v>
      </c>
      <c r="K9" s="97"/>
      <c r="L9" s="97"/>
    </row>
    <row r="10" spans="1:12" ht="16.5" customHeight="1" x14ac:dyDescent="0.25">
      <c r="A10" s="97" t="s">
        <v>344</v>
      </c>
      <c r="B10" s="97"/>
      <c r="C10" s="54"/>
      <c r="D10" s="55" t="s">
        <v>296</v>
      </c>
      <c r="E10" s="54"/>
      <c r="F10" s="97" t="s">
        <v>299</v>
      </c>
      <c r="G10" s="97"/>
      <c r="H10" s="55"/>
      <c r="I10" s="55" t="s">
        <v>298</v>
      </c>
      <c r="J10" s="97" t="s">
        <v>351</v>
      </c>
      <c r="K10" s="97"/>
      <c r="L10" s="97"/>
    </row>
    <row r="11" spans="1:12" ht="16.5" customHeight="1" x14ac:dyDescent="0.25">
      <c r="A11" s="97" t="s">
        <v>345</v>
      </c>
      <c r="B11" s="97"/>
      <c r="C11" s="54"/>
      <c r="D11" s="55" t="s">
        <v>296</v>
      </c>
      <c r="E11" s="54"/>
      <c r="F11" s="97" t="s">
        <v>300</v>
      </c>
      <c r="G11" s="97"/>
      <c r="H11" s="55"/>
      <c r="I11" s="55" t="s">
        <v>298</v>
      </c>
      <c r="J11" s="97" t="s">
        <v>327</v>
      </c>
      <c r="K11" s="97"/>
      <c r="L11" s="97"/>
    </row>
    <row r="12" spans="1:12" ht="16.5" customHeight="1" x14ac:dyDescent="0.25">
      <c r="A12" s="97" t="s">
        <v>346</v>
      </c>
      <c r="B12" s="97"/>
      <c r="C12" s="54"/>
      <c r="D12" s="55" t="s">
        <v>296</v>
      </c>
      <c r="E12" s="54"/>
      <c r="F12" s="74" t="s">
        <v>301</v>
      </c>
      <c r="G12" s="74"/>
      <c r="H12" s="55"/>
      <c r="I12" s="55" t="s">
        <v>298</v>
      </c>
      <c r="J12" s="97" t="s">
        <v>326</v>
      </c>
      <c r="K12" s="97"/>
      <c r="L12" s="97"/>
    </row>
    <row r="13" spans="1:12" ht="16.5" customHeight="1" x14ac:dyDescent="0.25">
      <c r="A13" s="97" t="s">
        <v>337</v>
      </c>
      <c r="B13" s="97"/>
      <c r="C13" s="54"/>
      <c r="D13" s="55" t="s">
        <v>296</v>
      </c>
      <c r="E13" s="54"/>
      <c r="F13" s="97" t="s">
        <v>348</v>
      </c>
      <c r="G13" s="97"/>
      <c r="H13" s="55"/>
      <c r="I13" s="55" t="s">
        <v>298</v>
      </c>
      <c r="J13" s="97" t="s">
        <v>327</v>
      </c>
      <c r="K13" s="97"/>
      <c r="L13" s="97"/>
    </row>
    <row r="14" spans="1:12" ht="16.5" customHeight="1" x14ac:dyDescent="0.25">
      <c r="A14" s="97" t="s">
        <v>347</v>
      </c>
      <c r="B14" s="97"/>
      <c r="C14" s="54"/>
      <c r="D14" s="55" t="s">
        <v>296</v>
      </c>
      <c r="E14" s="54"/>
      <c r="F14" s="97" t="s">
        <v>349</v>
      </c>
      <c r="G14" s="97"/>
      <c r="H14" s="55"/>
      <c r="I14" s="55" t="s">
        <v>298</v>
      </c>
      <c r="J14" s="97" t="s">
        <v>327</v>
      </c>
      <c r="K14" s="97"/>
      <c r="L14" s="97"/>
    </row>
    <row r="15" spans="1:12" ht="16.5" customHeight="1" x14ac:dyDescent="0.25">
      <c r="A15" s="97" t="s">
        <v>303</v>
      </c>
      <c r="B15" s="97"/>
      <c r="C15" s="54"/>
      <c r="D15" s="55" t="s">
        <v>296</v>
      </c>
      <c r="E15" s="54"/>
      <c r="F15" s="97" t="s">
        <v>304</v>
      </c>
      <c r="G15" s="97"/>
      <c r="H15" s="55"/>
      <c r="I15" s="55" t="s">
        <v>298</v>
      </c>
      <c r="J15" s="97" t="s">
        <v>327</v>
      </c>
      <c r="K15" s="97"/>
      <c r="L15" s="97"/>
    </row>
    <row r="16" spans="1:12" ht="16.5" customHeight="1" x14ac:dyDescent="0.25">
      <c r="A16" s="97" t="s">
        <v>305</v>
      </c>
      <c r="B16" s="97"/>
      <c r="C16" s="54"/>
      <c r="D16" s="55" t="s">
        <v>296</v>
      </c>
      <c r="E16" s="54"/>
      <c r="F16" s="97" t="s">
        <v>306</v>
      </c>
      <c r="G16" s="97"/>
      <c r="H16" s="55"/>
      <c r="I16" s="55" t="s">
        <v>298</v>
      </c>
      <c r="J16" s="97" t="s">
        <v>352</v>
      </c>
      <c r="K16" s="97"/>
      <c r="L16" s="97"/>
    </row>
    <row r="17" spans="1:12" ht="16.5" x14ac:dyDescent="0.25">
      <c r="A17" s="97" t="s">
        <v>307</v>
      </c>
      <c r="B17" s="97"/>
      <c r="C17" s="97"/>
      <c r="D17" s="97"/>
      <c r="E17" s="56"/>
      <c r="F17" s="56"/>
      <c r="G17" s="56"/>
      <c r="H17" s="56"/>
      <c r="I17" s="56"/>
      <c r="J17" s="56"/>
      <c r="K17" s="56"/>
      <c r="L17" s="5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09" t="s">
        <v>2</v>
      </c>
      <c r="B19" s="109" t="s">
        <v>3</v>
      </c>
      <c r="C19" s="109" t="s">
        <v>4</v>
      </c>
      <c r="D19" s="115" t="s">
        <v>5</v>
      </c>
      <c r="E19" s="115" t="s">
        <v>6</v>
      </c>
      <c r="F19" s="106" t="s">
        <v>7</v>
      </c>
      <c r="G19" s="109" t="s">
        <v>8</v>
      </c>
      <c r="H19" s="99" t="s">
        <v>9</v>
      </c>
      <c r="I19" s="100"/>
      <c r="J19" s="99" t="s">
        <v>10</v>
      </c>
      <c r="K19" s="100"/>
      <c r="L19" s="103" t="s">
        <v>11</v>
      </c>
    </row>
    <row r="20" spans="1:12" x14ac:dyDescent="0.25">
      <c r="A20" s="110"/>
      <c r="B20" s="110"/>
      <c r="C20" s="110"/>
      <c r="D20" s="116"/>
      <c r="E20" s="116"/>
      <c r="F20" s="107"/>
      <c r="G20" s="110"/>
      <c r="H20" s="101"/>
      <c r="I20" s="102"/>
      <c r="J20" s="101"/>
      <c r="K20" s="102"/>
      <c r="L20" s="104"/>
    </row>
    <row r="21" spans="1:12" x14ac:dyDescent="0.25">
      <c r="A21" s="111"/>
      <c r="B21" s="111"/>
      <c r="C21" s="111"/>
      <c r="D21" s="117"/>
      <c r="E21" s="117"/>
      <c r="F21" s="108"/>
      <c r="G21" s="111"/>
      <c r="H21" s="2" t="s">
        <v>12</v>
      </c>
      <c r="I21" s="3" t="s">
        <v>13</v>
      </c>
      <c r="J21" s="2" t="s">
        <v>12</v>
      </c>
      <c r="K21" s="3" t="s">
        <v>13</v>
      </c>
      <c r="L21" s="105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" t="s">
        <v>62</v>
      </c>
      <c r="C23" s="8" t="s">
        <v>63</v>
      </c>
      <c r="D23" s="12">
        <v>1997</v>
      </c>
      <c r="E23" s="12" t="s">
        <v>64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 x14ac:dyDescent="0.25">
      <c r="A24" s="7">
        <v>2</v>
      </c>
      <c r="B24" s="4" t="s">
        <v>65</v>
      </c>
      <c r="C24" s="10">
        <v>5000804</v>
      </c>
      <c r="D24" s="12">
        <v>2001</v>
      </c>
      <c r="E24" s="12" t="s">
        <v>64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 x14ac:dyDescent="0.25">
      <c r="A25" s="7">
        <v>3</v>
      </c>
      <c r="B25" s="4" t="s">
        <v>29</v>
      </c>
      <c r="C25" s="10">
        <v>5000982</v>
      </c>
      <c r="D25" s="12">
        <v>2002</v>
      </c>
      <c r="E25" s="12" t="s">
        <v>64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 x14ac:dyDescent="0.25">
      <c r="A26" s="7">
        <v>4</v>
      </c>
      <c r="B26" s="4" t="s">
        <v>31</v>
      </c>
      <c r="C26" s="10">
        <v>5001217</v>
      </c>
      <c r="D26" s="12">
        <v>2006</v>
      </c>
      <c r="E26" s="12" t="s">
        <v>64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 x14ac:dyDescent="0.25">
      <c r="A27" s="7">
        <v>5</v>
      </c>
      <c r="B27" s="4" t="s">
        <v>66</v>
      </c>
      <c r="C27" s="10">
        <v>5001484</v>
      </c>
      <c r="D27" s="12">
        <v>2007</v>
      </c>
      <c r="E27" s="12" t="s">
        <v>64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 x14ac:dyDescent="0.25">
      <c r="A28" s="7">
        <v>6</v>
      </c>
      <c r="B28" s="4" t="s">
        <v>67</v>
      </c>
      <c r="C28" s="10">
        <v>5001487</v>
      </c>
      <c r="D28" s="12">
        <v>2007</v>
      </c>
      <c r="E28" s="12" t="s">
        <v>64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 x14ac:dyDescent="0.25">
      <c r="A29" s="7">
        <v>7</v>
      </c>
      <c r="B29" s="4" t="s">
        <v>68</v>
      </c>
      <c r="C29" s="8" t="s">
        <v>69</v>
      </c>
      <c r="D29" s="12"/>
      <c r="E29" s="12" t="s">
        <v>64</v>
      </c>
      <c r="F29" s="10" t="s">
        <v>70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 x14ac:dyDescent="0.25">
      <c r="A30" s="7">
        <v>8</v>
      </c>
      <c r="B30" s="4" t="s">
        <v>65</v>
      </c>
      <c r="C30" s="10">
        <v>5000734</v>
      </c>
      <c r="D30" s="12">
        <v>2000</v>
      </c>
      <c r="E30" s="12" t="s">
        <v>64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 x14ac:dyDescent="0.25">
      <c r="A31" s="7">
        <v>9</v>
      </c>
      <c r="B31" s="4" t="s">
        <v>71</v>
      </c>
      <c r="C31" s="10">
        <v>5001120</v>
      </c>
      <c r="D31" s="12">
        <v>2004</v>
      </c>
      <c r="E31" s="12" t="s">
        <v>64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 x14ac:dyDescent="0.25">
      <c r="A32" s="7">
        <v>10</v>
      </c>
      <c r="B32" s="4" t="s">
        <v>72</v>
      </c>
      <c r="C32" s="8" t="s">
        <v>25</v>
      </c>
      <c r="D32" s="12">
        <v>1996</v>
      </c>
      <c r="E32" s="12" t="s">
        <v>64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 x14ac:dyDescent="0.25">
      <c r="A33" s="7">
        <v>11</v>
      </c>
      <c r="B33" s="4" t="s">
        <v>73</v>
      </c>
      <c r="C33" s="10">
        <v>5000639</v>
      </c>
      <c r="D33" s="12">
        <v>1999</v>
      </c>
      <c r="E33" s="12" t="s">
        <v>64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 x14ac:dyDescent="0.25">
      <c r="A34" s="7">
        <v>12</v>
      </c>
      <c r="B34" s="4" t="s">
        <v>29</v>
      </c>
      <c r="C34" s="10">
        <v>5000723</v>
      </c>
      <c r="D34" s="12">
        <v>2000</v>
      </c>
      <c r="E34" s="12" t="s">
        <v>64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 x14ac:dyDescent="0.25">
      <c r="A35" s="7">
        <v>13</v>
      </c>
      <c r="B35" s="4" t="s">
        <v>65</v>
      </c>
      <c r="C35" s="10">
        <v>5000804</v>
      </c>
      <c r="D35" s="12">
        <v>2001</v>
      </c>
      <c r="E35" s="12" t="s">
        <v>64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 x14ac:dyDescent="0.25">
      <c r="A36" s="7">
        <v>14</v>
      </c>
      <c r="B36" s="4" t="s">
        <v>74</v>
      </c>
      <c r="C36" s="10">
        <v>5000939</v>
      </c>
      <c r="D36" s="12">
        <v>2002</v>
      </c>
      <c r="E36" s="12" t="s">
        <v>64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 x14ac:dyDescent="0.25">
      <c r="A37" s="7">
        <v>15</v>
      </c>
      <c r="B37" s="4" t="s">
        <v>75</v>
      </c>
      <c r="C37" s="10">
        <v>5001210</v>
      </c>
      <c r="D37" s="12">
        <v>2005</v>
      </c>
      <c r="E37" s="12" t="s">
        <v>64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 x14ac:dyDescent="0.25">
      <c r="A38" s="7">
        <v>16</v>
      </c>
      <c r="B38" s="4" t="s">
        <v>76</v>
      </c>
      <c r="C38" s="10">
        <v>5001386</v>
      </c>
      <c r="D38" s="12">
        <v>2006</v>
      </c>
      <c r="E38" s="12" t="s">
        <v>64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 x14ac:dyDescent="0.25">
      <c r="A39" s="7">
        <v>17</v>
      </c>
      <c r="B39" s="4" t="s">
        <v>77</v>
      </c>
      <c r="C39" s="10">
        <v>5001483</v>
      </c>
      <c r="D39" s="12">
        <v>2007</v>
      </c>
      <c r="E39" s="12" t="s">
        <v>64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 x14ac:dyDescent="0.25">
      <c r="A40" s="7">
        <v>18</v>
      </c>
      <c r="B40" s="4" t="s">
        <v>66</v>
      </c>
      <c r="C40" s="10">
        <v>5001484</v>
      </c>
      <c r="D40" s="12">
        <v>2007</v>
      </c>
      <c r="E40" s="12" t="s">
        <v>64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 x14ac:dyDescent="0.25">
      <c r="A41" s="7">
        <v>19</v>
      </c>
      <c r="B41" s="4" t="s">
        <v>67</v>
      </c>
      <c r="C41" s="10">
        <v>5001487</v>
      </c>
      <c r="D41" s="12">
        <v>2007</v>
      </c>
      <c r="E41" s="12" t="s">
        <v>64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 x14ac:dyDescent="0.25">
      <c r="A42" s="7">
        <v>20</v>
      </c>
      <c r="B42" s="4" t="s">
        <v>78</v>
      </c>
      <c r="C42" s="8" t="s">
        <v>79</v>
      </c>
      <c r="D42" s="12"/>
      <c r="E42" s="12" t="s">
        <v>64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 x14ac:dyDescent="0.25">
      <c r="A43" s="7">
        <v>21</v>
      </c>
      <c r="B43" s="4" t="s">
        <v>80</v>
      </c>
      <c r="C43" s="10">
        <v>5001575</v>
      </c>
      <c r="D43" s="12">
        <v>2007</v>
      </c>
      <c r="E43" s="12" t="s">
        <v>64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 x14ac:dyDescent="0.25">
      <c r="A44" s="7">
        <v>22</v>
      </c>
      <c r="B44" s="4" t="s">
        <v>81</v>
      </c>
      <c r="C44" s="10">
        <v>5001579</v>
      </c>
      <c r="D44" s="12">
        <v>2007</v>
      </c>
      <c r="E44" s="12" t="s">
        <v>64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 x14ac:dyDescent="0.25">
      <c r="A45" s="7">
        <v>23</v>
      </c>
      <c r="B45" s="4" t="s">
        <v>82</v>
      </c>
      <c r="C45" s="10">
        <v>5001580</v>
      </c>
      <c r="D45" s="12">
        <v>2007</v>
      </c>
      <c r="E45" s="12" t="s">
        <v>64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 x14ac:dyDescent="0.25">
      <c r="A46" s="7">
        <v>24</v>
      </c>
      <c r="B46" s="4" t="s">
        <v>83</v>
      </c>
      <c r="C46" s="10">
        <v>5001581</v>
      </c>
      <c r="D46" s="12">
        <v>2007</v>
      </c>
      <c r="E46" s="12" t="s">
        <v>64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 x14ac:dyDescent="0.25">
      <c r="A47" s="7">
        <v>25</v>
      </c>
      <c r="B47" s="4" t="s">
        <v>84</v>
      </c>
      <c r="C47" s="10">
        <v>5001582</v>
      </c>
      <c r="D47" s="12">
        <v>2007</v>
      </c>
      <c r="E47" s="12" t="s">
        <v>64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 x14ac:dyDescent="0.25">
      <c r="A48" s="7">
        <v>26</v>
      </c>
      <c r="B48" s="4" t="s">
        <v>85</v>
      </c>
      <c r="C48" s="10">
        <v>5001583</v>
      </c>
      <c r="D48" s="12">
        <v>2007</v>
      </c>
      <c r="E48" s="12" t="s">
        <v>64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 x14ac:dyDescent="0.25">
      <c r="A49" s="7">
        <v>27</v>
      </c>
      <c r="B49" s="4" t="s">
        <v>86</v>
      </c>
      <c r="C49" s="10">
        <v>5001584</v>
      </c>
      <c r="D49" s="12">
        <v>2007</v>
      </c>
      <c r="E49" s="12" t="s">
        <v>64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 x14ac:dyDescent="0.25">
      <c r="A50" s="7">
        <v>28</v>
      </c>
      <c r="B50" s="4" t="s">
        <v>87</v>
      </c>
      <c r="C50" s="10">
        <v>5001588</v>
      </c>
      <c r="D50" s="12">
        <v>2007</v>
      </c>
      <c r="E50" s="12" t="s">
        <v>64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 x14ac:dyDescent="0.25">
      <c r="A51" s="7">
        <v>29</v>
      </c>
      <c r="B51" s="4" t="s">
        <v>88</v>
      </c>
      <c r="C51" s="10">
        <v>5001599</v>
      </c>
      <c r="D51" s="12">
        <v>2007</v>
      </c>
      <c r="E51" s="12" t="s">
        <v>64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 x14ac:dyDescent="0.25">
      <c r="A52" s="7">
        <v>30</v>
      </c>
      <c r="B52" s="4" t="s">
        <v>89</v>
      </c>
      <c r="C52" s="8" t="s">
        <v>90</v>
      </c>
      <c r="D52" s="12"/>
      <c r="E52" s="12" t="s">
        <v>64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 x14ac:dyDescent="0.25">
      <c r="A53" s="7">
        <v>31</v>
      </c>
      <c r="B53" s="4" t="s">
        <v>62</v>
      </c>
      <c r="C53" s="10">
        <v>5000733</v>
      </c>
      <c r="D53" s="12">
        <v>2000</v>
      </c>
      <c r="E53" s="12" t="s">
        <v>64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 x14ac:dyDescent="0.25">
      <c r="A54" s="7">
        <v>32</v>
      </c>
      <c r="B54" s="4" t="s">
        <v>62</v>
      </c>
      <c r="C54" s="10">
        <v>5000736</v>
      </c>
      <c r="D54" s="12">
        <v>2000</v>
      </c>
      <c r="E54" s="12" t="s">
        <v>64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 x14ac:dyDescent="0.25">
      <c r="A55" s="7">
        <v>33</v>
      </c>
      <c r="B55" s="4" t="s">
        <v>91</v>
      </c>
      <c r="C55" s="10">
        <v>5001012</v>
      </c>
      <c r="D55" s="12">
        <v>2003</v>
      </c>
      <c r="E55" s="12" t="s">
        <v>64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 x14ac:dyDescent="0.25">
      <c r="A56" s="7">
        <v>34</v>
      </c>
      <c r="B56" s="4" t="s">
        <v>67</v>
      </c>
      <c r="C56" s="10">
        <v>5001487</v>
      </c>
      <c r="D56" s="12">
        <v>2007</v>
      </c>
      <c r="E56" s="12" t="s">
        <v>64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 x14ac:dyDescent="0.25">
      <c r="A57" s="7">
        <v>35</v>
      </c>
      <c r="B57" s="4" t="s">
        <v>30</v>
      </c>
      <c r="C57" s="10">
        <v>5001509</v>
      </c>
      <c r="D57" s="12">
        <v>2007</v>
      </c>
      <c r="E57" s="12" t="s">
        <v>64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 x14ac:dyDescent="0.25">
      <c r="A58" s="7">
        <v>36</v>
      </c>
      <c r="B58" s="4" t="s">
        <v>92</v>
      </c>
      <c r="C58" s="10">
        <v>5001540</v>
      </c>
      <c r="D58" s="12">
        <v>2007</v>
      </c>
      <c r="E58" s="12" t="s">
        <v>64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 x14ac:dyDescent="0.25">
      <c r="A59" s="7">
        <v>37</v>
      </c>
      <c r="B59" s="4" t="s">
        <v>93</v>
      </c>
      <c r="C59" s="10">
        <v>5001153</v>
      </c>
      <c r="D59" s="12">
        <v>2005</v>
      </c>
      <c r="E59" s="12" t="s">
        <v>64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 x14ac:dyDescent="0.25">
      <c r="A60" s="7">
        <v>38</v>
      </c>
      <c r="B60" s="4" t="s">
        <v>94</v>
      </c>
      <c r="C60" s="10">
        <v>5001585</v>
      </c>
      <c r="D60" s="12">
        <v>2007</v>
      </c>
      <c r="E60" s="12" t="s">
        <v>64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 x14ac:dyDescent="0.25">
      <c r="A61" s="7">
        <v>39</v>
      </c>
      <c r="B61" s="4" t="s">
        <v>95</v>
      </c>
      <c r="C61" s="10">
        <v>5001586</v>
      </c>
      <c r="D61" s="12">
        <v>2007</v>
      </c>
      <c r="E61" s="12" t="s">
        <v>64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 x14ac:dyDescent="0.25">
      <c r="A62" s="7">
        <v>40</v>
      </c>
      <c r="B62" s="4" t="s">
        <v>96</v>
      </c>
      <c r="C62" s="10">
        <v>5001587</v>
      </c>
      <c r="D62" s="12">
        <v>2007</v>
      </c>
      <c r="E62" s="12" t="s">
        <v>64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 x14ac:dyDescent="0.25">
      <c r="A63" s="7">
        <v>41</v>
      </c>
      <c r="B63" s="4" t="s">
        <v>87</v>
      </c>
      <c r="C63" s="10">
        <v>5001588</v>
      </c>
      <c r="D63" s="12">
        <v>2007</v>
      </c>
      <c r="E63" s="12" t="s">
        <v>64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 x14ac:dyDescent="0.25">
      <c r="A64" s="7">
        <v>42</v>
      </c>
      <c r="B64" s="4" t="s">
        <v>84</v>
      </c>
      <c r="C64" s="10">
        <v>5001611</v>
      </c>
      <c r="D64" s="12">
        <v>2008</v>
      </c>
      <c r="E64" s="12" t="s">
        <v>64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 x14ac:dyDescent="0.25">
      <c r="A65" s="7">
        <v>43</v>
      </c>
      <c r="B65" s="4" t="s">
        <v>65</v>
      </c>
      <c r="C65" s="10">
        <v>5000730</v>
      </c>
      <c r="D65" s="12">
        <v>2000</v>
      </c>
      <c r="E65" s="12" t="s">
        <v>64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 x14ac:dyDescent="0.25">
      <c r="A66" s="7">
        <v>44</v>
      </c>
      <c r="B66" s="4" t="s">
        <v>97</v>
      </c>
      <c r="C66" s="10">
        <v>5000808</v>
      </c>
      <c r="D66" s="12">
        <v>2001</v>
      </c>
      <c r="E66" s="12" t="s">
        <v>64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 x14ac:dyDescent="0.25">
      <c r="A67" s="7">
        <v>45</v>
      </c>
      <c r="B67" s="4" t="s">
        <v>98</v>
      </c>
      <c r="C67" s="10">
        <v>5001393</v>
      </c>
      <c r="D67" s="12">
        <v>2006</v>
      </c>
      <c r="E67" s="12" t="s">
        <v>64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 x14ac:dyDescent="0.25">
      <c r="A68" s="7">
        <v>46</v>
      </c>
      <c r="B68" s="4" t="s">
        <v>99</v>
      </c>
      <c r="C68" s="10">
        <v>5001509</v>
      </c>
      <c r="D68" s="12">
        <v>2007</v>
      </c>
      <c r="E68" s="12" t="s">
        <v>64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 x14ac:dyDescent="0.25">
      <c r="A69" s="7">
        <v>47</v>
      </c>
      <c r="B69" s="11" t="s">
        <v>100</v>
      </c>
      <c r="C69" s="10">
        <v>5001042</v>
      </c>
      <c r="D69" s="12">
        <v>2003</v>
      </c>
      <c r="E69" s="12" t="s">
        <v>64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 x14ac:dyDescent="0.25">
      <c r="A70" s="7">
        <v>48</v>
      </c>
      <c r="B70" s="4" t="s">
        <v>93</v>
      </c>
      <c r="C70" s="10">
        <v>5001127</v>
      </c>
      <c r="D70" s="12">
        <v>2004</v>
      </c>
      <c r="E70" s="12" t="s">
        <v>64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 x14ac:dyDescent="0.25">
      <c r="A71" s="7">
        <v>49</v>
      </c>
      <c r="B71" s="4" t="s">
        <v>93</v>
      </c>
      <c r="C71" s="10">
        <v>5001153</v>
      </c>
      <c r="D71" s="12">
        <v>2005</v>
      </c>
      <c r="E71" s="12" t="s">
        <v>64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 x14ac:dyDescent="0.25">
      <c r="A72" s="7">
        <v>50</v>
      </c>
      <c r="B72" s="32" t="s">
        <v>34</v>
      </c>
      <c r="C72" s="33">
        <v>5001333</v>
      </c>
      <c r="D72" s="34">
        <v>2006</v>
      </c>
      <c r="E72" s="34" t="s">
        <v>64</v>
      </c>
      <c r="F72" s="33" t="s">
        <v>26</v>
      </c>
      <c r="G72" s="35">
        <v>85000</v>
      </c>
      <c r="H72" s="33">
        <f>50-8</f>
        <v>42</v>
      </c>
      <c r="I72" s="36">
        <f t="shared" si="0"/>
        <v>3570000</v>
      </c>
      <c r="J72" s="33">
        <v>42</v>
      </c>
      <c r="K72" s="36">
        <f t="shared" si="1"/>
        <v>3570000</v>
      </c>
      <c r="L72" s="37"/>
    </row>
    <row r="73" spans="1:12" x14ac:dyDescent="0.25">
      <c r="A73" s="7">
        <v>51</v>
      </c>
      <c r="B73" s="4" t="s">
        <v>101</v>
      </c>
      <c r="C73" s="10">
        <v>5000793</v>
      </c>
      <c r="D73" s="12">
        <v>2000</v>
      </c>
      <c r="E73" s="12" t="s">
        <v>64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 x14ac:dyDescent="0.25">
      <c r="A74" s="7">
        <v>52</v>
      </c>
      <c r="B74" s="4" t="s">
        <v>102</v>
      </c>
      <c r="C74" s="10">
        <v>5000823</v>
      </c>
      <c r="D74" s="12">
        <v>2001</v>
      </c>
      <c r="E74" s="12" t="s">
        <v>64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 x14ac:dyDescent="0.25">
      <c r="A75" s="7">
        <v>53</v>
      </c>
      <c r="B75" s="4" t="s">
        <v>103</v>
      </c>
      <c r="C75" s="10">
        <v>5001184</v>
      </c>
      <c r="D75" s="12">
        <v>2005</v>
      </c>
      <c r="E75" s="12" t="s">
        <v>64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 x14ac:dyDescent="0.25">
      <c r="A76" s="7">
        <v>54</v>
      </c>
      <c r="B76" s="4" t="s">
        <v>99</v>
      </c>
      <c r="C76" s="10">
        <v>5001509</v>
      </c>
      <c r="D76" s="12">
        <v>2007</v>
      </c>
      <c r="E76" s="12" t="s">
        <v>64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 x14ac:dyDescent="0.25">
      <c r="A77" s="7">
        <v>55</v>
      </c>
      <c r="B77" s="4" t="s">
        <v>104</v>
      </c>
      <c r="C77" s="10" t="s">
        <v>105</v>
      </c>
      <c r="D77" s="12">
        <v>2010</v>
      </c>
      <c r="E77" s="12" t="s">
        <v>106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 x14ac:dyDescent="0.25">
      <c r="A78" s="7">
        <v>56</v>
      </c>
      <c r="B78" s="4" t="s">
        <v>107</v>
      </c>
      <c r="C78" s="10" t="s">
        <v>108</v>
      </c>
      <c r="D78" s="12">
        <v>2010</v>
      </c>
      <c r="E78" s="12" t="s">
        <v>106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 x14ac:dyDescent="0.25">
      <c r="A79" s="7">
        <v>57</v>
      </c>
      <c r="B79" s="4" t="s">
        <v>109</v>
      </c>
      <c r="C79" s="10" t="s">
        <v>110</v>
      </c>
      <c r="D79" s="12">
        <v>2010</v>
      </c>
      <c r="E79" s="12" t="s">
        <v>64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 x14ac:dyDescent="0.25">
      <c r="A80" s="7">
        <v>58</v>
      </c>
      <c r="B80" s="4" t="s">
        <v>111</v>
      </c>
      <c r="C80" s="10" t="s">
        <v>112</v>
      </c>
      <c r="D80" s="12">
        <v>2010</v>
      </c>
      <c r="E80" s="12" t="s">
        <v>64</v>
      </c>
      <c r="F80" s="10" t="s">
        <v>113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 x14ac:dyDescent="0.25">
      <c r="A81" s="7">
        <v>59</v>
      </c>
      <c r="B81" s="4" t="s">
        <v>114</v>
      </c>
      <c r="C81" s="10" t="s">
        <v>115</v>
      </c>
      <c r="D81" s="12">
        <v>2010</v>
      </c>
      <c r="E81" s="12" t="s">
        <v>64</v>
      </c>
      <c r="F81" s="10" t="s">
        <v>116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 x14ac:dyDescent="0.25">
      <c r="A82" s="7">
        <v>60</v>
      </c>
      <c r="B82" s="4" t="s">
        <v>32</v>
      </c>
      <c r="C82" s="10" t="s">
        <v>117</v>
      </c>
      <c r="D82" s="12">
        <v>2010</v>
      </c>
      <c r="E82" s="12" t="s">
        <v>64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 x14ac:dyDescent="0.25">
      <c r="A83" s="7">
        <v>61</v>
      </c>
      <c r="B83" s="4" t="s">
        <v>118</v>
      </c>
      <c r="C83" s="10" t="s">
        <v>119</v>
      </c>
      <c r="D83" s="12">
        <v>2010</v>
      </c>
      <c r="E83" s="12" t="s">
        <v>64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 x14ac:dyDescent="0.25">
      <c r="A84" s="7">
        <v>62</v>
      </c>
      <c r="B84" s="4" t="s">
        <v>87</v>
      </c>
      <c r="C84" s="10" t="s">
        <v>120</v>
      </c>
      <c r="D84" s="12">
        <v>2010</v>
      </c>
      <c r="E84" s="12" t="s">
        <v>64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 x14ac:dyDescent="0.25">
      <c r="A85" s="7">
        <v>63</v>
      </c>
      <c r="B85" s="4" t="s">
        <v>121</v>
      </c>
      <c r="C85" s="10" t="s">
        <v>122</v>
      </c>
      <c r="D85" s="12">
        <v>2010</v>
      </c>
      <c r="E85" s="12" t="s">
        <v>64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 x14ac:dyDescent="0.25">
      <c r="A86" s="7">
        <v>64</v>
      </c>
      <c r="B86" s="4" t="s">
        <v>123</v>
      </c>
      <c r="C86" s="10" t="s">
        <v>124</v>
      </c>
      <c r="D86" s="12">
        <v>2007</v>
      </c>
      <c r="E86" s="12" t="s">
        <v>106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 x14ac:dyDescent="0.25">
      <c r="A87" s="7">
        <v>65</v>
      </c>
      <c r="B87" s="4" t="s">
        <v>125</v>
      </c>
      <c r="C87" s="10" t="s">
        <v>126</v>
      </c>
      <c r="D87" s="12">
        <v>2007</v>
      </c>
      <c r="E87" s="12" t="s">
        <v>64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 x14ac:dyDescent="0.25">
      <c r="A88" s="7">
        <v>66</v>
      </c>
      <c r="B88" s="4" t="s">
        <v>27</v>
      </c>
      <c r="C88" s="10">
        <v>5000637</v>
      </c>
      <c r="D88" s="12"/>
      <c r="E88" s="12" t="s">
        <v>64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 x14ac:dyDescent="0.25">
      <c r="A89" s="7">
        <v>67</v>
      </c>
      <c r="B89" s="4" t="s">
        <v>27</v>
      </c>
      <c r="C89" s="10">
        <v>5000638</v>
      </c>
      <c r="D89" s="12">
        <v>1999</v>
      </c>
      <c r="E89" s="12" t="s">
        <v>64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 x14ac:dyDescent="0.25">
      <c r="A90" s="7">
        <v>68</v>
      </c>
      <c r="B90" s="4" t="s">
        <v>35</v>
      </c>
      <c r="C90" s="10">
        <v>5000934</v>
      </c>
      <c r="D90" s="12">
        <v>2002</v>
      </c>
      <c r="E90" s="12" t="s">
        <v>64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 t="s">
        <v>322</v>
      </c>
    </row>
    <row r="91" spans="1:12" x14ac:dyDescent="0.25">
      <c r="A91" s="7">
        <v>69</v>
      </c>
      <c r="B91" s="4" t="s">
        <v>28</v>
      </c>
      <c r="C91" s="10">
        <v>5001042</v>
      </c>
      <c r="D91" s="12">
        <v>2003</v>
      </c>
      <c r="E91" s="12" t="s">
        <v>64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 x14ac:dyDescent="0.25">
      <c r="A92" s="7">
        <v>70</v>
      </c>
      <c r="B92" s="11" t="s">
        <v>127</v>
      </c>
      <c r="C92" s="10">
        <v>5001061</v>
      </c>
      <c r="D92" s="12">
        <v>2003</v>
      </c>
      <c r="E92" s="12" t="s">
        <v>64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 x14ac:dyDescent="0.25">
      <c r="A93" s="7">
        <v>71</v>
      </c>
      <c r="B93" s="4" t="s">
        <v>28</v>
      </c>
      <c r="C93" s="10">
        <v>5001123</v>
      </c>
      <c r="D93" s="12">
        <v>2004</v>
      </c>
      <c r="E93" s="12" t="s">
        <v>64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 x14ac:dyDescent="0.25">
      <c r="A94" s="7">
        <v>72</v>
      </c>
      <c r="B94" s="4" t="s">
        <v>35</v>
      </c>
      <c r="C94" s="10">
        <v>5001125</v>
      </c>
      <c r="D94" s="12">
        <v>2004</v>
      </c>
      <c r="E94" s="12" t="s">
        <v>64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 x14ac:dyDescent="0.25">
      <c r="A95" s="7">
        <v>73</v>
      </c>
      <c r="B95" s="4" t="s">
        <v>128</v>
      </c>
      <c r="C95" s="10">
        <v>5001129</v>
      </c>
      <c r="D95" s="12">
        <v>2004</v>
      </c>
      <c r="E95" s="12" t="s">
        <v>64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 x14ac:dyDescent="0.25">
      <c r="A96" s="7">
        <v>74</v>
      </c>
      <c r="B96" s="4" t="s">
        <v>35</v>
      </c>
      <c r="C96" s="10">
        <v>5001132</v>
      </c>
      <c r="D96" s="12">
        <v>2004</v>
      </c>
      <c r="E96" s="12" t="s">
        <v>64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 x14ac:dyDescent="0.25">
      <c r="A97" s="7">
        <v>75</v>
      </c>
      <c r="B97" s="4" t="s">
        <v>28</v>
      </c>
      <c r="C97" s="10">
        <v>5001146</v>
      </c>
      <c r="D97" s="12">
        <v>2005</v>
      </c>
      <c r="E97" s="12" t="s">
        <v>64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 x14ac:dyDescent="0.25">
      <c r="A98" s="7">
        <v>76</v>
      </c>
      <c r="B98" s="4" t="s">
        <v>28</v>
      </c>
      <c r="C98" s="10">
        <v>5001162</v>
      </c>
      <c r="D98" s="12">
        <v>2005</v>
      </c>
      <c r="E98" s="12" t="s">
        <v>64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 x14ac:dyDescent="0.25">
      <c r="A99" s="7">
        <v>77</v>
      </c>
      <c r="B99" s="4" t="s">
        <v>129</v>
      </c>
      <c r="C99" s="10">
        <v>5001185</v>
      </c>
      <c r="D99" s="12">
        <v>2005</v>
      </c>
      <c r="E99" s="12" t="s">
        <v>64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 x14ac:dyDescent="0.25">
      <c r="A100" s="7">
        <v>78</v>
      </c>
      <c r="B100" s="4" t="s">
        <v>35</v>
      </c>
      <c r="C100" s="10">
        <v>5001204</v>
      </c>
      <c r="D100" s="12">
        <v>2005</v>
      </c>
      <c r="E100" s="12" t="s">
        <v>64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 t="s">
        <v>323</v>
      </c>
    </row>
    <row r="101" spans="1:12" x14ac:dyDescent="0.25">
      <c r="A101" s="7">
        <v>79</v>
      </c>
      <c r="B101" s="4" t="s">
        <v>35</v>
      </c>
      <c r="C101" s="10">
        <v>5001207</v>
      </c>
      <c r="D101" s="12">
        <v>2005</v>
      </c>
      <c r="E101" s="12" t="s">
        <v>64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 x14ac:dyDescent="0.25">
      <c r="A102" s="7">
        <v>80</v>
      </c>
      <c r="B102" s="4" t="s">
        <v>28</v>
      </c>
      <c r="C102" s="10">
        <v>5001211</v>
      </c>
      <c r="D102" s="12">
        <v>2005</v>
      </c>
      <c r="E102" s="12" t="s">
        <v>64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 x14ac:dyDescent="0.25">
      <c r="A103" s="7">
        <v>81</v>
      </c>
      <c r="B103" s="4" t="s">
        <v>77</v>
      </c>
      <c r="C103" s="10">
        <v>5001483</v>
      </c>
      <c r="D103" s="12">
        <v>2007</v>
      </c>
      <c r="E103" s="12" t="s">
        <v>64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 x14ac:dyDescent="0.25">
      <c r="A104" s="7">
        <v>82</v>
      </c>
      <c r="B104" s="4" t="s">
        <v>130</v>
      </c>
      <c r="C104" s="10">
        <v>5001486</v>
      </c>
      <c r="D104" s="12">
        <v>2007</v>
      </c>
      <c r="E104" s="12" t="s">
        <v>64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 x14ac:dyDescent="0.25">
      <c r="A105" s="7">
        <v>83</v>
      </c>
      <c r="B105" s="4" t="s">
        <v>32</v>
      </c>
      <c r="C105" s="10">
        <v>5001525</v>
      </c>
      <c r="D105" s="12">
        <v>2007</v>
      </c>
      <c r="E105" s="12" t="s">
        <v>64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 x14ac:dyDescent="0.25">
      <c r="A106" s="38">
        <v>84</v>
      </c>
      <c r="B106" s="39" t="s">
        <v>131</v>
      </c>
      <c r="C106" s="33">
        <v>5001526</v>
      </c>
      <c r="D106" s="34">
        <v>2007</v>
      </c>
      <c r="E106" s="34" t="s">
        <v>64</v>
      </c>
      <c r="F106" s="33" t="s">
        <v>24</v>
      </c>
      <c r="G106" s="35">
        <v>710000</v>
      </c>
      <c r="H106" s="33">
        <f>140-40</f>
        <v>100</v>
      </c>
      <c r="I106" s="36">
        <f t="shared" si="2"/>
        <v>71000000</v>
      </c>
      <c r="J106" s="33">
        <v>100</v>
      </c>
      <c r="K106" s="36">
        <f t="shared" si="3"/>
        <v>71000000</v>
      </c>
      <c r="L106" s="37"/>
    </row>
    <row r="107" spans="1:12" x14ac:dyDescent="0.25">
      <c r="A107" s="38">
        <v>85</v>
      </c>
      <c r="B107" s="32" t="s">
        <v>132</v>
      </c>
      <c r="C107" s="33">
        <v>5001609</v>
      </c>
      <c r="D107" s="34">
        <v>2008</v>
      </c>
      <c r="E107" s="34" t="s">
        <v>64</v>
      </c>
      <c r="F107" s="33" t="s">
        <v>24</v>
      </c>
      <c r="G107" s="35">
        <v>1850000</v>
      </c>
      <c r="H107" s="33">
        <v>1</v>
      </c>
      <c r="I107" s="36">
        <f t="shared" si="2"/>
        <v>1850000</v>
      </c>
      <c r="J107" s="33">
        <v>1</v>
      </c>
      <c r="K107" s="36">
        <f t="shared" si="3"/>
        <v>1850000</v>
      </c>
      <c r="L107" s="33"/>
    </row>
    <row r="108" spans="1:12" x14ac:dyDescent="0.25">
      <c r="A108" s="38">
        <v>86</v>
      </c>
      <c r="B108" s="32" t="s">
        <v>28</v>
      </c>
      <c r="C108" s="33">
        <v>5001610</v>
      </c>
      <c r="D108" s="34">
        <v>2008</v>
      </c>
      <c r="E108" s="34" t="s">
        <v>64</v>
      </c>
      <c r="F108" s="33" t="s">
        <v>26</v>
      </c>
      <c r="G108" s="35">
        <v>1950000</v>
      </c>
      <c r="H108" s="33">
        <v>1</v>
      </c>
      <c r="I108" s="36">
        <f t="shared" si="2"/>
        <v>1950000</v>
      </c>
      <c r="J108" s="33">
        <v>1</v>
      </c>
      <c r="K108" s="36">
        <f t="shared" si="3"/>
        <v>1950000</v>
      </c>
      <c r="L108" s="33"/>
    </row>
    <row r="109" spans="1:12" x14ac:dyDescent="0.25">
      <c r="A109" s="38">
        <v>87</v>
      </c>
      <c r="B109" s="32" t="s">
        <v>33</v>
      </c>
      <c r="C109" s="33">
        <v>5001691</v>
      </c>
      <c r="D109" s="34">
        <v>2008</v>
      </c>
      <c r="E109" s="34" t="s">
        <v>64</v>
      </c>
      <c r="F109" s="33" t="s">
        <v>24</v>
      </c>
      <c r="G109" s="35">
        <v>840000</v>
      </c>
      <c r="H109" s="33">
        <v>50</v>
      </c>
      <c r="I109" s="36">
        <f t="shared" si="2"/>
        <v>42000000</v>
      </c>
      <c r="J109" s="33">
        <v>50</v>
      </c>
      <c r="K109" s="36">
        <f t="shared" si="3"/>
        <v>42000000</v>
      </c>
      <c r="L109" s="33"/>
    </row>
    <row r="110" spans="1:12" x14ac:dyDescent="0.25">
      <c r="A110" s="38">
        <v>88</v>
      </c>
      <c r="B110" s="32" t="s">
        <v>28</v>
      </c>
      <c r="C110" s="33">
        <v>5001837</v>
      </c>
      <c r="D110" s="34">
        <v>2009</v>
      </c>
      <c r="E110" s="34" t="s">
        <v>64</v>
      </c>
      <c r="F110" s="33" t="s">
        <v>26</v>
      </c>
      <c r="G110" s="35">
        <v>2600000</v>
      </c>
      <c r="H110" s="33">
        <v>1</v>
      </c>
      <c r="I110" s="36">
        <f t="shared" si="2"/>
        <v>2600000</v>
      </c>
      <c r="J110" s="33">
        <v>1</v>
      </c>
      <c r="K110" s="36">
        <f t="shared" si="3"/>
        <v>2600000</v>
      </c>
      <c r="L110" s="33"/>
    </row>
    <row r="111" spans="1:12" x14ac:dyDescent="0.25">
      <c r="A111" s="38">
        <v>89</v>
      </c>
      <c r="B111" s="32" t="s">
        <v>37</v>
      </c>
      <c r="C111" s="33" t="s">
        <v>133</v>
      </c>
      <c r="D111" s="34">
        <v>2009</v>
      </c>
      <c r="E111" s="34" t="s">
        <v>64</v>
      </c>
      <c r="F111" s="33" t="s">
        <v>26</v>
      </c>
      <c r="G111" s="35">
        <v>540000</v>
      </c>
      <c r="H111" s="33">
        <v>2</v>
      </c>
      <c r="I111" s="36">
        <f t="shared" si="2"/>
        <v>1080000</v>
      </c>
      <c r="J111" s="33">
        <v>2</v>
      </c>
      <c r="K111" s="36">
        <f t="shared" si="3"/>
        <v>1080000</v>
      </c>
      <c r="L111" s="33"/>
    </row>
    <row r="112" spans="1:12" x14ac:dyDescent="0.25">
      <c r="A112" s="38">
        <v>90</v>
      </c>
      <c r="B112" s="32" t="s">
        <v>60</v>
      </c>
      <c r="C112" s="33" t="s">
        <v>134</v>
      </c>
      <c r="D112" s="34">
        <v>2009</v>
      </c>
      <c r="E112" s="34" t="s">
        <v>106</v>
      </c>
      <c r="F112" s="33" t="s">
        <v>26</v>
      </c>
      <c r="G112" s="35">
        <v>180000</v>
      </c>
      <c r="H112" s="33">
        <v>1</v>
      </c>
      <c r="I112" s="36">
        <f t="shared" si="2"/>
        <v>180000</v>
      </c>
      <c r="J112" s="33">
        <v>1</v>
      </c>
      <c r="K112" s="36">
        <f t="shared" si="3"/>
        <v>180000</v>
      </c>
      <c r="L112" s="33"/>
    </row>
    <row r="113" spans="1:12" x14ac:dyDescent="0.25">
      <c r="A113" s="38">
        <v>91</v>
      </c>
      <c r="B113" s="32" t="s">
        <v>135</v>
      </c>
      <c r="C113" s="33" t="s">
        <v>136</v>
      </c>
      <c r="D113" s="34">
        <v>2009</v>
      </c>
      <c r="E113" s="34" t="s">
        <v>106</v>
      </c>
      <c r="F113" s="33" t="s">
        <v>26</v>
      </c>
      <c r="G113" s="35">
        <v>350000</v>
      </c>
      <c r="H113" s="33">
        <v>1</v>
      </c>
      <c r="I113" s="36">
        <f t="shared" si="2"/>
        <v>350000</v>
      </c>
      <c r="J113" s="33">
        <v>1</v>
      </c>
      <c r="K113" s="36">
        <f t="shared" si="3"/>
        <v>350000</v>
      </c>
      <c r="L113" s="33"/>
    </row>
    <row r="114" spans="1:12" x14ac:dyDescent="0.25">
      <c r="A114" s="38">
        <v>92</v>
      </c>
      <c r="B114" s="32" t="s">
        <v>137</v>
      </c>
      <c r="C114" s="33" t="s">
        <v>138</v>
      </c>
      <c r="D114" s="34">
        <v>2008</v>
      </c>
      <c r="E114" s="34" t="s">
        <v>64</v>
      </c>
      <c r="F114" s="33" t="s">
        <v>26</v>
      </c>
      <c r="G114" s="35">
        <v>13000</v>
      </c>
      <c r="H114" s="33">
        <v>100</v>
      </c>
      <c r="I114" s="36">
        <f t="shared" si="2"/>
        <v>1300000</v>
      </c>
      <c r="J114" s="33">
        <v>100</v>
      </c>
      <c r="K114" s="36">
        <f t="shared" si="3"/>
        <v>1300000</v>
      </c>
      <c r="L114" s="33"/>
    </row>
    <row r="115" spans="1:12" x14ac:dyDescent="0.25">
      <c r="A115" s="38">
        <v>93</v>
      </c>
      <c r="B115" s="32" t="s">
        <v>109</v>
      </c>
      <c r="C115" s="33" t="s">
        <v>139</v>
      </c>
      <c r="D115" s="34">
        <v>2007</v>
      </c>
      <c r="E115" s="34" t="s">
        <v>106</v>
      </c>
      <c r="F115" s="33" t="s">
        <v>26</v>
      </c>
      <c r="G115" s="35">
        <v>240000</v>
      </c>
      <c r="H115" s="33">
        <v>1</v>
      </c>
      <c r="I115" s="36">
        <f t="shared" si="2"/>
        <v>240000</v>
      </c>
      <c r="J115" s="33">
        <v>1</v>
      </c>
      <c r="K115" s="36">
        <f t="shared" si="3"/>
        <v>240000</v>
      </c>
      <c r="L115" s="33"/>
    </row>
    <row r="116" spans="1:12" x14ac:dyDescent="0.25">
      <c r="A116" s="38">
        <v>94</v>
      </c>
      <c r="B116" s="32" t="s">
        <v>109</v>
      </c>
      <c r="C116" s="33" t="s">
        <v>140</v>
      </c>
      <c r="D116" s="34">
        <v>2008</v>
      </c>
      <c r="E116" s="34" t="s">
        <v>106</v>
      </c>
      <c r="F116" s="33" t="s">
        <v>26</v>
      </c>
      <c r="G116" s="35">
        <v>299999.5</v>
      </c>
      <c r="H116" s="33">
        <v>2</v>
      </c>
      <c r="I116" s="36">
        <f>G116*H116</f>
        <v>599999</v>
      </c>
      <c r="J116" s="33">
        <v>2</v>
      </c>
      <c r="K116" s="36">
        <f t="shared" si="3"/>
        <v>599999</v>
      </c>
      <c r="L116" s="33" t="s">
        <v>323</v>
      </c>
    </row>
    <row r="117" spans="1:12" x14ac:dyDescent="0.25">
      <c r="A117" s="38">
        <v>95</v>
      </c>
      <c r="B117" s="32" t="s">
        <v>141</v>
      </c>
      <c r="C117" s="33" t="s">
        <v>142</v>
      </c>
      <c r="D117" s="34">
        <v>2008</v>
      </c>
      <c r="E117" s="34" t="s">
        <v>106</v>
      </c>
      <c r="F117" s="33" t="s">
        <v>26</v>
      </c>
      <c r="G117" s="35">
        <v>155000</v>
      </c>
      <c r="H117" s="33">
        <f>26-9</f>
        <v>17</v>
      </c>
      <c r="I117" s="36">
        <f t="shared" si="2"/>
        <v>2635000</v>
      </c>
      <c r="J117" s="33">
        <v>17</v>
      </c>
      <c r="K117" s="36">
        <f t="shared" si="3"/>
        <v>2635000</v>
      </c>
      <c r="L117" s="37"/>
    </row>
    <row r="118" spans="1:12" x14ac:dyDescent="0.25">
      <c r="A118" s="38">
        <v>96</v>
      </c>
      <c r="B118" s="32" t="s">
        <v>87</v>
      </c>
      <c r="C118" s="33" t="s">
        <v>143</v>
      </c>
      <c r="D118" s="34">
        <v>2008</v>
      </c>
      <c r="E118" s="34" t="s">
        <v>64</v>
      </c>
      <c r="F118" s="33" t="s">
        <v>26</v>
      </c>
      <c r="G118" s="35">
        <v>2395000</v>
      </c>
      <c r="H118" s="33">
        <v>1</v>
      </c>
      <c r="I118" s="36">
        <f t="shared" si="2"/>
        <v>2395000</v>
      </c>
      <c r="J118" s="33">
        <v>1</v>
      </c>
      <c r="K118" s="36">
        <f t="shared" si="3"/>
        <v>2395000</v>
      </c>
      <c r="L118" s="33"/>
    </row>
    <row r="119" spans="1:12" x14ac:dyDescent="0.25">
      <c r="A119" s="7">
        <v>97</v>
      </c>
      <c r="B119" s="4" t="s">
        <v>35</v>
      </c>
      <c r="C119" s="10" t="s">
        <v>144</v>
      </c>
      <c r="D119" s="12">
        <v>2008</v>
      </c>
      <c r="E119" s="12" t="s">
        <v>64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 x14ac:dyDescent="0.25">
      <c r="A120" s="7">
        <v>98</v>
      </c>
      <c r="B120" s="4" t="s">
        <v>145</v>
      </c>
      <c r="C120" s="10" t="s">
        <v>146</v>
      </c>
      <c r="D120" s="12">
        <v>2008</v>
      </c>
      <c r="E120" s="12" t="s">
        <v>64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 x14ac:dyDescent="0.25">
      <c r="A121" s="7">
        <v>99</v>
      </c>
      <c r="B121" s="4" t="s">
        <v>147</v>
      </c>
      <c r="C121" s="10" t="s">
        <v>148</v>
      </c>
      <c r="D121" s="12">
        <v>2008</v>
      </c>
      <c r="E121" s="12" t="s">
        <v>64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 x14ac:dyDescent="0.25">
      <c r="A122" s="7">
        <v>100</v>
      </c>
      <c r="B122" s="4" t="s">
        <v>149</v>
      </c>
      <c r="C122" s="10" t="s">
        <v>150</v>
      </c>
      <c r="D122" s="12">
        <v>2008</v>
      </c>
      <c r="E122" s="12" t="s">
        <v>64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 x14ac:dyDescent="0.25">
      <c r="A123" s="7">
        <v>101</v>
      </c>
      <c r="B123" s="4" t="s">
        <v>35</v>
      </c>
      <c r="C123" s="10" t="s">
        <v>151</v>
      </c>
      <c r="D123" s="12">
        <v>2008</v>
      </c>
      <c r="E123" s="12" t="s">
        <v>64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 x14ac:dyDescent="0.25">
      <c r="A124" s="7">
        <v>102</v>
      </c>
      <c r="B124" s="4" t="s">
        <v>35</v>
      </c>
      <c r="C124" s="10" t="s">
        <v>152</v>
      </c>
      <c r="D124" s="12">
        <v>2008</v>
      </c>
      <c r="E124" s="12" t="s">
        <v>64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 x14ac:dyDescent="0.25">
      <c r="A125" s="7">
        <v>103</v>
      </c>
      <c r="B125" s="4" t="s">
        <v>60</v>
      </c>
      <c r="C125" s="10" t="s">
        <v>153</v>
      </c>
      <c r="D125" s="12">
        <v>2008</v>
      </c>
      <c r="E125" s="12" t="s">
        <v>64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 x14ac:dyDescent="0.25">
      <c r="A126" s="7">
        <v>104</v>
      </c>
      <c r="B126" s="4" t="s">
        <v>154</v>
      </c>
      <c r="C126" s="10" t="s">
        <v>155</v>
      </c>
      <c r="D126" s="12">
        <v>2008</v>
      </c>
      <c r="E126" s="12" t="s">
        <v>64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 x14ac:dyDescent="0.25">
      <c r="A127" s="7">
        <v>105</v>
      </c>
      <c r="B127" s="4" t="s">
        <v>28</v>
      </c>
      <c r="C127" s="10" t="s">
        <v>156</v>
      </c>
      <c r="D127" s="12">
        <v>2008</v>
      </c>
      <c r="E127" s="12" t="s">
        <v>64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 x14ac:dyDescent="0.25">
      <c r="A128" s="7">
        <v>106</v>
      </c>
      <c r="B128" s="4" t="s">
        <v>157</v>
      </c>
      <c r="C128" s="10" t="s">
        <v>158</v>
      </c>
      <c r="D128" s="12">
        <v>2009</v>
      </c>
      <c r="E128" s="12" t="s">
        <v>64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 x14ac:dyDescent="0.25">
      <c r="A129" s="7">
        <v>107</v>
      </c>
      <c r="B129" s="4" t="s">
        <v>159</v>
      </c>
      <c r="C129" s="10" t="s">
        <v>160</v>
      </c>
      <c r="D129" s="12">
        <v>2009</v>
      </c>
      <c r="E129" s="12" t="s">
        <v>64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 x14ac:dyDescent="0.25">
      <c r="A130" s="7">
        <v>108</v>
      </c>
      <c r="B130" s="4" t="s">
        <v>159</v>
      </c>
      <c r="C130" s="10" t="s">
        <v>161</v>
      </c>
      <c r="D130" s="12">
        <v>2009</v>
      </c>
      <c r="E130" s="12" t="s">
        <v>64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 x14ac:dyDescent="0.25">
      <c r="A131" s="7">
        <v>109</v>
      </c>
      <c r="B131" s="4" t="s">
        <v>159</v>
      </c>
      <c r="C131" s="10" t="s">
        <v>162</v>
      </c>
      <c r="D131" s="12">
        <v>2009</v>
      </c>
      <c r="E131" s="12" t="s">
        <v>64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 x14ac:dyDescent="0.25">
      <c r="A132" s="7">
        <v>110</v>
      </c>
      <c r="B132" s="4" t="s">
        <v>163</v>
      </c>
      <c r="C132" s="10" t="s">
        <v>164</v>
      </c>
      <c r="D132" s="12">
        <v>2009</v>
      </c>
      <c r="E132" s="12" t="s">
        <v>64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 x14ac:dyDescent="0.25">
      <c r="A133" s="7">
        <v>111</v>
      </c>
      <c r="B133" s="4" t="s">
        <v>165</v>
      </c>
      <c r="C133" s="10" t="s">
        <v>166</v>
      </c>
      <c r="D133" s="12">
        <v>2009</v>
      </c>
      <c r="E133" s="12" t="s">
        <v>64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 x14ac:dyDescent="0.25">
      <c r="A134" s="7">
        <v>112</v>
      </c>
      <c r="B134" s="4" t="s">
        <v>37</v>
      </c>
      <c r="C134" s="10" t="s">
        <v>167</v>
      </c>
      <c r="D134" s="12">
        <v>2009</v>
      </c>
      <c r="E134" s="12" t="s">
        <v>64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 x14ac:dyDescent="0.25">
      <c r="A135" s="7">
        <v>113</v>
      </c>
      <c r="B135" s="4" t="s">
        <v>168</v>
      </c>
      <c r="C135" s="10" t="s">
        <v>169</v>
      </c>
      <c r="D135" s="12">
        <v>2009</v>
      </c>
      <c r="E135" s="12" t="s">
        <v>64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 x14ac:dyDescent="0.25">
      <c r="A136" s="7">
        <v>114</v>
      </c>
      <c r="B136" s="4" t="s">
        <v>65</v>
      </c>
      <c r="C136" s="10" t="s">
        <v>170</v>
      </c>
      <c r="D136" s="12">
        <v>2009</v>
      </c>
      <c r="E136" s="12" t="s">
        <v>64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 x14ac:dyDescent="0.25">
      <c r="A137" s="7">
        <v>115</v>
      </c>
      <c r="B137" s="4" t="s">
        <v>65</v>
      </c>
      <c r="C137" s="10" t="s">
        <v>171</v>
      </c>
      <c r="D137" s="12">
        <v>2009</v>
      </c>
      <c r="E137" s="12" t="s">
        <v>64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 x14ac:dyDescent="0.25">
      <c r="A138" s="7">
        <v>116</v>
      </c>
      <c r="B138" s="4" t="s">
        <v>104</v>
      </c>
      <c r="C138" s="10" t="s">
        <v>172</v>
      </c>
      <c r="D138" s="12">
        <v>2010</v>
      </c>
      <c r="E138" s="12" t="s">
        <v>64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 x14ac:dyDescent="0.25">
      <c r="A139" s="7">
        <v>117</v>
      </c>
      <c r="B139" s="4" t="s">
        <v>173</v>
      </c>
      <c r="C139" s="10" t="s">
        <v>174</v>
      </c>
      <c r="D139" s="12">
        <v>2010</v>
      </c>
      <c r="E139" s="12" t="s">
        <v>64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 x14ac:dyDescent="0.25">
      <c r="A140" s="7">
        <v>118</v>
      </c>
      <c r="B140" s="4" t="s">
        <v>175</v>
      </c>
      <c r="C140" s="10" t="s">
        <v>176</v>
      </c>
      <c r="D140" s="12">
        <v>2010</v>
      </c>
      <c r="E140" s="12" t="s">
        <v>64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 x14ac:dyDescent="0.25">
      <c r="A141" s="7">
        <v>119</v>
      </c>
      <c r="B141" s="4" t="s">
        <v>177</v>
      </c>
      <c r="C141" s="10" t="s">
        <v>178</v>
      </c>
      <c r="D141" s="12">
        <v>2010</v>
      </c>
      <c r="E141" s="12" t="s">
        <v>64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 x14ac:dyDescent="0.25">
      <c r="A142" s="7">
        <v>120</v>
      </c>
      <c r="B142" s="4" t="s">
        <v>179</v>
      </c>
      <c r="C142" s="10" t="s">
        <v>180</v>
      </c>
      <c r="D142" s="12">
        <v>2010</v>
      </c>
      <c r="E142" s="12" t="s">
        <v>64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 x14ac:dyDescent="0.25">
      <c r="A143" s="7">
        <v>121</v>
      </c>
      <c r="B143" s="4" t="s">
        <v>109</v>
      </c>
      <c r="C143" s="10" t="s">
        <v>181</v>
      </c>
      <c r="D143" s="12">
        <v>2011</v>
      </c>
      <c r="E143" s="12" t="s">
        <v>64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 x14ac:dyDescent="0.25">
      <c r="A144" s="7">
        <v>122</v>
      </c>
      <c r="B144" s="4" t="s">
        <v>182</v>
      </c>
      <c r="C144" s="10" t="s">
        <v>183</v>
      </c>
      <c r="D144" s="12">
        <v>2011</v>
      </c>
      <c r="E144" s="12" t="s">
        <v>64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 x14ac:dyDescent="0.25">
      <c r="A145" s="7">
        <v>123</v>
      </c>
      <c r="B145" s="4" t="s">
        <v>184</v>
      </c>
      <c r="C145" s="10" t="s">
        <v>185</v>
      </c>
      <c r="D145" s="12">
        <v>2011</v>
      </c>
      <c r="E145" s="12" t="s">
        <v>64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 x14ac:dyDescent="0.25">
      <c r="A146" s="7">
        <v>124</v>
      </c>
      <c r="B146" s="4" t="s">
        <v>186</v>
      </c>
      <c r="C146" s="10" t="s">
        <v>187</v>
      </c>
      <c r="D146" s="12">
        <v>2011</v>
      </c>
      <c r="E146" s="12" t="s">
        <v>64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 x14ac:dyDescent="0.25">
      <c r="A147" s="7">
        <v>125</v>
      </c>
      <c r="B147" s="4" t="s">
        <v>188</v>
      </c>
      <c r="C147" s="10" t="s">
        <v>189</v>
      </c>
      <c r="D147" s="12">
        <v>2011</v>
      </c>
      <c r="E147" s="12" t="s">
        <v>64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 x14ac:dyDescent="0.25">
      <c r="A148" s="7">
        <v>126</v>
      </c>
      <c r="B148" s="4" t="s">
        <v>190</v>
      </c>
      <c r="C148" s="10" t="s">
        <v>191</v>
      </c>
      <c r="D148" s="12">
        <v>2011</v>
      </c>
      <c r="E148" s="12" t="s">
        <v>64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 x14ac:dyDescent="0.25">
      <c r="A149" s="7">
        <v>127</v>
      </c>
      <c r="B149" s="4" t="s">
        <v>192</v>
      </c>
      <c r="C149" s="10" t="s">
        <v>193</v>
      </c>
      <c r="D149" s="12">
        <v>2011</v>
      </c>
      <c r="E149" s="12" t="s">
        <v>64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 x14ac:dyDescent="0.25">
      <c r="A150" s="7">
        <v>128</v>
      </c>
      <c r="B150" s="4" t="s">
        <v>194</v>
      </c>
      <c r="C150" s="10" t="s">
        <v>195</v>
      </c>
      <c r="D150" s="12">
        <v>2011</v>
      </c>
      <c r="E150" s="12" t="s">
        <v>64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 x14ac:dyDescent="0.25">
      <c r="A151" s="7">
        <v>129</v>
      </c>
      <c r="B151" s="4" t="s">
        <v>196</v>
      </c>
      <c r="C151" s="10" t="s">
        <v>197</v>
      </c>
      <c r="D151" s="12">
        <v>2011</v>
      </c>
      <c r="E151" s="12" t="s">
        <v>64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 x14ac:dyDescent="0.25">
      <c r="A152" s="7">
        <v>130</v>
      </c>
      <c r="B152" s="4" t="s">
        <v>60</v>
      </c>
      <c r="C152" s="10" t="s">
        <v>198</v>
      </c>
      <c r="D152" s="12">
        <v>2011</v>
      </c>
      <c r="E152" s="12" t="s">
        <v>64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 x14ac:dyDescent="0.25">
      <c r="A153" s="7">
        <v>131</v>
      </c>
      <c r="B153" s="4" t="s">
        <v>35</v>
      </c>
      <c r="C153" s="10" t="s">
        <v>199</v>
      </c>
      <c r="D153" s="12">
        <v>2011</v>
      </c>
      <c r="E153" s="12" t="s">
        <v>64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 x14ac:dyDescent="0.25">
      <c r="A154" s="7">
        <v>132</v>
      </c>
      <c r="B154" s="4" t="s">
        <v>200</v>
      </c>
      <c r="C154" s="10" t="s">
        <v>201</v>
      </c>
      <c r="D154" s="12">
        <v>2011</v>
      </c>
      <c r="E154" s="12" t="s">
        <v>64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 x14ac:dyDescent="0.25">
      <c r="A155" s="7">
        <v>133</v>
      </c>
      <c r="B155" s="4" t="s">
        <v>32</v>
      </c>
      <c r="C155" s="10" t="s">
        <v>202</v>
      </c>
      <c r="D155" s="12">
        <v>2011</v>
      </c>
      <c r="E155" s="12" t="s">
        <v>64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 x14ac:dyDescent="0.25">
      <c r="A156" s="7">
        <v>134</v>
      </c>
      <c r="B156" s="4" t="s">
        <v>203</v>
      </c>
      <c r="C156" s="10" t="s">
        <v>204</v>
      </c>
      <c r="D156" s="12">
        <v>2012</v>
      </c>
      <c r="E156" s="12" t="s">
        <v>64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 x14ac:dyDescent="0.25">
      <c r="A157" s="7">
        <v>135</v>
      </c>
      <c r="B157" s="4" t="s">
        <v>60</v>
      </c>
      <c r="C157" s="10" t="s">
        <v>205</v>
      </c>
      <c r="D157" s="12">
        <v>2012</v>
      </c>
      <c r="E157" s="12" t="s">
        <v>64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 x14ac:dyDescent="0.25">
      <c r="A158" s="7">
        <v>136</v>
      </c>
      <c r="B158" s="4" t="s">
        <v>104</v>
      </c>
      <c r="C158" s="10" t="s">
        <v>206</v>
      </c>
      <c r="D158" s="12">
        <v>2012</v>
      </c>
      <c r="E158" s="12" t="s">
        <v>64</v>
      </c>
      <c r="F158" s="10" t="s">
        <v>207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 x14ac:dyDescent="0.25">
      <c r="A159" s="7">
        <v>137</v>
      </c>
      <c r="B159" s="4" t="s">
        <v>208</v>
      </c>
      <c r="C159" s="10" t="s">
        <v>209</v>
      </c>
      <c r="D159" s="12">
        <v>2012</v>
      </c>
      <c r="E159" s="12" t="s">
        <v>64</v>
      </c>
      <c r="F159" s="10" t="s">
        <v>210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 x14ac:dyDescent="0.25">
      <c r="A160" s="7">
        <v>138</v>
      </c>
      <c r="B160" s="4" t="s">
        <v>211</v>
      </c>
      <c r="C160" s="10" t="s">
        <v>212</v>
      </c>
      <c r="D160" s="12">
        <v>2012</v>
      </c>
      <c r="E160" s="12" t="s">
        <v>64</v>
      </c>
      <c r="F160" s="10" t="s">
        <v>210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 x14ac:dyDescent="0.25">
      <c r="A161" s="7">
        <v>139</v>
      </c>
      <c r="B161" s="4" t="s">
        <v>213</v>
      </c>
      <c r="C161" s="10" t="s">
        <v>214</v>
      </c>
      <c r="D161" s="12">
        <v>2012</v>
      </c>
      <c r="E161" s="12" t="s">
        <v>64</v>
      </c>
      <c r="F161" s="10" t="s">
        <v>210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 x14ac:dyDescent="0.25">
      <c r="A162" s="7">
        <v>140</v>
      </c>
      <c r="B162" s="4" t="s">
        <v>215</v>
      </c>
      <c r="C162" s="10" t="s">
        <v>216</v>
      </c>
      <c r="D162" s="12">
        <v>2012</v>
      </c>
      <c r="E162" s="12" t="s">
        <v>64</v>
      </c>
      <c r="F162" s="10" t="s">
        <v>210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 x14ac:dyDescent="0.25">
      <c r="A163" s="7">
        <v>141</v>
      </c>
      <c r="B163" s="4" t="s">
        <v>104</v>
      </c>
      <c r="C163" s="10" t="s">
        <v>217</v>
      </c>
      <c r="D163" s="12">
        <v>2013</v>
      </c>
      <c r="E163" s="12" t="s">
        <v>64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 x14ac:dyDescent="0.25">
      <c r="A164" s="7">
        <v>142</v>
      </c>
      <c r="B164" s="4" t="s">
        <v>60</v>
      </c>
      <c r="C164" s="10" t="s">
        <v>218</v>
      </c>
      <c r="D164" s="12">
        <v>2013</v>
      </c>
      <c r="E164" s="12" t="s">
        <v>64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 x14ac:dyDescent="0.25">
      <c r="A165" s="7">
        <v>143</v>
      </c>
      <c r="B165" s="4" t="s">
        <v>219</v>
      </c>
      <c r="C165" s="10" t="s">
        <v>220</v>
      </c>
      <c r="D165" s="12">
        <v>2013</v>
      </c>
      <c r="E165" s="12" t="s">
        <v>64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 x14ac:dyDescent="0.25">
      <c r="A166" s="7">
        <v>144</v>
      </c>
      <c r="B166" s="4" t="s">
        <v>60</v>
      </c>
      <c r="C166" s="10" t="s">
        <v>221</v>
      </c>
      <c r="D166" s="12">
        <v>2013</v>
      </c>
      <c r="E166" s="12" t="s">
        <v>64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 x14ac:dyDescent="0.25">
      <c r="A167" s="7">
        <v>145</v>
      </c>
      <c r="B167" s="4" t="s">
        <v>222</v>
      </c>
      <c r="C167" s="10" t="s">
        <v>223</v>
      </c>
      <c r="D167" s="12">
        <v>2013</v>
      </c>
      <c r="E167" s="12" t="s">
        <v>64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 x14ac:dyDescent="0.25">
      <c r="A168" s="7">
        <v>146</v>
      </c>
      <c r="B168" s="11" t="s">
        <v>224</v>
      </c>
      <c r="C168" s="10" t="s">
        <v>225</v>
      </c>
      <c r="D168" s="12">
        <v>2013</v>
      </c>
      <c r="E168" s="12" t="s">
        <v>64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 x14ac:dyDescent="0.25">
      <c r="A169" s="7">
        <v>147</v>
      </c>
      <c r="B169" s="11" t="s">
        <v>226</v>
      </c>
      <c r="C169" s="10" t="s">
        <v>227</v>
      </c>
      <c r="D169" s="12">
        <v>2013</v>
      </c>
      <c r="E169" s="12" t="s">
        <v>64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 x14ac:dyDescent="0.25">
      <c r="A170" s="7">
        <v>148</v>
      </c>
      <c r="B170" s="4" t="s">
        <v>228</v>
      </c>
      <c r="C170" s="10" t="s">
        <v>229</v>
      </c>
      <c r="D170" s="12">
        <v>2013</v>
      </c>
      <c r="E170" s="12" t="s">
        <v>64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 x14ac:dyDescent="0.25">
      <c r="A171" s="7">
        <v>149</v>
      </c>
      <c r="B171" s="4" t="s">
        <v>230</v>
      </c>
      <c r="C171" s="10" t="s">
        <v>231</v>
      </c>
      <c r="D171" s="12">
        <v>2013</v>
      </c>
      <c r="E171" s="12" t="s">
        <v>64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 x14ac:dyDescent="0.25">
      <c r="A172" s="7">
        <v>150</v>
      </c>
      <c r="B172" s="4" t="s">
        <v>232</v>
      </c>
      <c r="C172" s="10" t="s">
        <v>233</v>
      </c>
      <c r="D172" s="12">
        <v>2013</v>
      </c>
      <c r="E172" s="12" t="s">
        <v>64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 x14ac:dyDescent="0.25">
      <c r="A173" s="7">
        <v>151</v>
      </c>
      <c r="B173" s="4" t="s">
        <v>234</v>
      </c>
      <c r="C173" s="10" t="s">
        <v>235</v>
      </c>
      <c r="D173" s="12">
        <v>2013</v>
      </c>
      <c r="E173" s="12" t="s">
        <v>64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 x14ac:dyDescent="0.25">
      <c r="A174" s="7">
        <v>152</v>
      </c>
      <c r="B174" s="4" t="s">
        <v>236</v>
      </c>
      <c r="C174" s="10" t="s">
        <v>237</v>
      </c>
      <c r="D174" s="12">
        <v>2013</v>
      </c>
      <c r="E174" s="12" t="s">
        <v>64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 x14ac:dyDescent="0.25">
      <c r="A175" s="7">
        <v>153</v>
      </c>
      <c r="B175" s="4" t="s">
        <v>36</v>
      </c>
      <c r="C175" s="10" t="s">
        <v>238</v>
      </c>
      <c r="D175" s="12">
        <v>2013</v>
      </c>
      <c r="E175" s="12" t="s">
        <v>64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 x14ac:dyDescent="0.25">
      <c r="A176" s="7">
        <v>154</v>
      </c>
      <c r="B176" s="4" t="s">
        <v>239</v>
      </c>
      <c r="C176" s="10" t="s">
        <v>240</v>
      </c>
      <c r="D176" s="12">
        <v>2013</v>
      </c>
      <c r="E176" s="12" t="s">
        <v>64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 x14ac:dyDescent="0.25">
      <c r="A177" s="7">
        <v>155</v>
      </c>
      <c r="B177" s="4" t="s">
        <v>241</v>
      </c>
      <c r="C177" s="10" t="s">
        <v>242</v>
      </c>
      <c r="D177" s="12">
        <v>2013</v>
      </c>
      <c r="E177" s="12" t="s">
        <v>64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 x14ac:dyDescent="0.25">
      <c r="A178" s="7">
        <v>156</v>
      </c>
      <c r="B178" s="4" t="s">
        <v>104</v>
      </c>
      <c r="C178" s="10" t="s">
        <v>243</v>
      </c>
      <c r="D178" s="12">
        <v>2013</v>
      </c>
      <c r="E178" s="12" t="s">
        <v>64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 x14ac:dyDescent="0.25">
      <c r="A179" s="7">
        <v>157</v>
      </c>
      <c r="B179" s="4" t="s">
        <v>60</v>
      </c>
      <c r="C179" s="10" t="s">
        <v>244</v>
      </c>
      <c r="D179" s="12">
        <v>2013</v>
      </c>
      <c r="E179" s="12" t="s">
        <v>64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 x14ac:dyDescent="0.25">
      <c r="A180" s="7">
        <v>158</v>
      </c>
      <c r="B180" s="4" t="s">
        <v>245</v>
      </c>
      <c r="C180" s="10" t="s">
        <v>246</v>
      </c>
      <c r="D180" s="12">
        <v>2013</v>
      </c>
      <c r="E180" s="12" t="s">
        <v>64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 x14ac:dyDescent="0.25">
      <c r="A181" s="7">
        <v>159</v>
      </c>
      <c r="B181" s="4" t="s">
        <v>104</v>
      </c>
      <c r="C181" s="10" t="s">
        <v>247</v>
      </c>
      <c r="D181" s="12">
        <v>2013</v>
      </c>
      <c r="E181" s="12" t="s">
        <v>64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 x14ac:dyDescent="0.25">
      <c r="A182" s="7">
        <v>160</v>
      </c>
      <c r="B182" s="4" t="s">
        <v>60</v>
      </c>
      <c r="C182" s="10" t="s">
        <v>248</v>
      </c>
      <c r="D182" s="12">
        <v>2013</v>
      </c>
      <c r="E182" s="12" t="s">
        <v>64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 x14ac:dyDescent="0.25">
      <c r="A183" s="7">
        <v>161</v>
      </c>
      <c r="B183" s="11" t="s">
        <v>226</v>
      </c>
      <c r="C183" s="10" t="s">
        <v>249</v>
      </c>
      <c r="D183" s="12">
        <v>2013</v>
      </c>
      <c r="E183" s="12" t="s">
        <v>64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 x14ac:dyDescent="0.25">
      <c r="A184" s="38">
        <v>162</v>
      </c>
      <c r="B184" s="39" t="s">
        <v>250</v>
      </c>
      <c r="C184" s="33" t="s">
        <v>251</v>
      </c>
      <c r="D184" s="34">
        <v>2014</v>
      </c>
      <c r="E184" s="34" t="s">
        <v>64</v>
      </c>
      <c r="F184" s="33" t="s">
        <v>26</v>
      </c>
      <c r="G184" s="35">
        <v>450000</v>
      </c>
      <c r="H184" s="33">
        <v>1</v>
      </c>
      <c r="I184" s="36">
        <f t="shared" si="4"/>
        <v>450000</v>
      </c>
      <c r="J184" s="33">
        <v>1</v>
      </c>
      <c r="K184" s="36">
        <f t="shared" si="5"/>
        <v>450000</v>
      </c>
      <c r="L184" s="37"/>
    </row>
    <row r="185" spans="1:12" x14ac:dyDescent="0.25">
      <c r="A185" s="38">
        <v>163</v>
      </c>
      <c r="B185" s="39" t="s">
        <v>252</v>
      </c>
      <c r="C185" s="33" t="s">
        <v>253</v>
      </c>
      <c r="D185" s="34">
        <v>2014</v>
      </c>
      <c r="E185" s="34" t="s">
        <v>64</v>
      </c>
      <c r="F185" s="33" t="s">
        <v>26</v>
      </c>
      <c r="G185" s="35">
        <v>4849999</v>
      </c>
      <c r="H185" s="33">
        <v>1</v>
      </c>
      <c r="I185" s="36">
        <f t="shared" si="4"/>
        <v>4849999</v>
      </c>
      <c r="J185" s="33">
        <v>1</v>
      </c>
      <c r="K185" s="36">
        <f t="shared" si="5"/>
        <v>4849999</v>
      </c>
      <c r="L185" s="37"/>
    </row>
    <row r="186" spans="1:12" x14ac:dyDescent="0.25">
      <c r="A186" s="7">
        <v>164</v>
      </c>
      <c r="B186" s="4" t="s">
        <v>104</v>
      </c>
      <c r="C186" s="10" t="s">
        <v>254</v>
      </c>
      <c r="D186" s="12">
        <v>2014</v>
      </c>
      <c r="E186" s="12" t="s">
        <v>64</v>
      </c>
      <c r="F186" s="10" t="s">
        <v>207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 x14ac:dyDescent="0.25">
      <c r="A187" s="57"/>
      <c r="B187" s="112" t="s">
        <v>291</v>
      </c>
      <c r="C187" s="113"/>
      <c r="D187" s="113"/>
      <c r="E187" s="113"/>
      <c r="F187" s="114"/>
      <c r="G187" s="59">
        <f>SUM(G23:G186)</f>
        <v>178474424.5</v>
      </c>
      <c r="H187" s="58">
        <f>SUM(H23:H186)</f>
        <v>1737</v>
      </c>
      <c r="I187" s="60">
        <f>SUM(I23:I186)</f>
        <v>965193424</v>
      </c>
      <c r="J187" s="58">
        <f>SUM(J23:J186)</f>
        <v>1737</v>
      </c>
      <c r="K187" s="60">
        <f>SUM(K23:K186)</f>
        <v>965193424</v>
      </c>
      <c r="L187" s="61"/>
    </row>
    <row r="188" spans="1:12" s="84" customFormat="1" x14ac:dyDescent="0.25">
      <c r="A188" s="86"/>
      <c r="B188" s="87"/>
      <c r="C188" s="87"/>
      <c r="D188" s="87"/>
      <c r="E188" s="87"/>
      <c r="F188" s="87"/>
      <c r="G188" s="88"/>
      <c r="H188" s="87"/>
      <c r="I188" s="89"/>
      <c r="J188" s="87"/>
      <c r="K188" s="89"/>
      <c r="L188" s="90"/>
    </row>
    <row r="189" spans="1:12" ht="16.5" x14ac:dyDescent="0.25">
      <c r="A189" s="95" t="s">
        <v>308</v>
      </c>
      <c r="B189" s="95"/>
      <c r="C189" s="95"/>
      <c r="D189" s="1"/>
      <c r="E189" s="1"/>
      <c r="F189" s="1"/>
      <c r="G189" s="1"/>
      <c r="H189" s="1"/>
      <c r="I189" s="98" t="s">
        <v>353</v>
      </c>
      <c r="J189" s="98"/>
      <c r="K189" s="98"/>
      <c r="L189" s="98"/>
    </row>
    <row r="190" spans="1:12" ht="16.5" x14ac:dyDescent="0.25">
      <c r="A190" s="95" t="s">
        <v>309</v>
      </c>
      <c r="B190" s="95"/>
      <c r="C190" s="95"/>
      <c r="D190" s="95" t="s">
        <v>310</v>
      </c>
      <c r="E190" s="95"/>
      <c r="F190" s="95"/>
      <c r="G190" s="95"/>
      <c r="H190" s="1"/>
      <c r="I190" s="85"/>
      <c r="J190" s="95" t="s">
        <v>314</v>
      </c>
      <c r="K190" s="95"/>
      <c r="L190" s="95"/>
    </row>
    <row r="191" spans="1:12" ht="16.5" x14ac:dyDescent="0.25">
      <c r="A191" s="1"/>
      <c r="B191" s="1"/>
      <c r="C191" s="1"/>
      <c r="D191" s="96" t="s">
        <v>339</v>
      </c>
      <c r="E191" s="96"/>
      <c r="F191" s="96"/>
      <c r="G191" s="96"/>
      <c r="H191" s="96"/>
      <c r="I191" s="96"/>
      <c r="J191" s="1"/>
      <c r="K191" s="1"/>
      <c r="L191" s="1"/>
    </row>
    <row r="192" spans="1:12" ht="16.5" x14ac:dyDescent="0.25">
      <c r="A192" s="1"/>
      <c r="B192" s="1"/>
      <c r="C192" s="1"/>
      <c r="D192" s="96" t="s">
        <v>340</v>
      </c>
      <c r="E192" s="96"/>
      <c r="F192" s="96"/>
      <c r="G192" s="96"/>
      <c r="H192" s="96"/>
      <c r="I192" s="96"/>
      <c r="J192" s="1"/>
      <c r="K192" s="1"/>
      <c r="L192" s="1"/>
    </row>
    <row r="193" spans="1:12" ht="16.5" x14ac:dyDescent="0.25">
      <c r="A193" s="1"/>
      <c r="B193" s="1"/>
      <c r="C193" s="1"/>
      <c r="D193" s="96" t="s">
        <v>341</v>
      </c>
      <c r="E193" s="96"/>
      <c r="F193" s="96"/>
      <c r="G193" s="96"/>
      <c r="H193" s="96"/>
      <c r="I193" s="96"/>
      <c r="J193" s="1"/>
      <c r="K193" s="1"/>
      <c r="L193" s="1"/>
    </row>
    <row r="194" spans="1:12" ht="16.5" x14ac:dyDescent="0.25">
      <c r="A194" s="1"/>
      <c r="B194" s="1"/>
      <c r="C194" s="1"/>
      <c r="D194" s="96" t="s">
        <v>355</v>
      </c>
      <c r="E194" s="96"/>
      <c r="F194" s="96"/>
      <c r="G194" s="96"/>
      <c r="H194" s="96"/>
      <c r="I194" s="96"/>
      <c r="J194" s="1"/>
      <c r="K194" s="1"/>
      <c r="L194" s="1"/>
    </row>
    <row r="195" spans="1:12" ht="16.5" x14ac:dyDescent="0.25">
      <c r="A195" s="95" t="s">
        <v>311</v>
      </c>
      <c r="B195" s="95"/>
      <c r="C195" s="95"/>
      <c r="D195" s="96" t="s">
        <v>354</v>
      </c>
      <c r="E195" s="96"/>
      <c r="F195" s="96"/>
      <c r="G195" s="96"/>
      <c r="H195" s="96"/>
      <c r="I195" s="96"/>
      <c r="J195" s="95" t="s">
        <v>315</v>
      </c>
      <c r="K195" s="95"/>
      <c r="L195" s="95"/>
    </row>
    <row r="196" spans="1:12" ht="16.5" x14ac:dyDescent="0.25">
      <c r="A196" s="1"/>
      <c r="B196" s="1"/>
      <c r="C196" s="1"/>
      <c r="D196" s="96" t="s">
        <v>312</v>
      </c>
      <c r="E196" s="96"/>
      <c r="F196" s="96"/>
      <c r="G196" s="96"/>
      <c r="H196" s="96"/>
      <c r="I196" s="96"/>
      <c r="J196" s="1"/>
      <c r="K196" s="1"/>
      <c r="L196" s="1"/>
    </row>
    <row r="197" spans="1:12" ht="16.5" x14ac:dyDescent="0.25">
      <c r="A197" s="1"/>
      <c r="B197" s="1"/>
      <c r="C197" s="1"/>
      <c r="D197" s="96" t="s">
        <v>313</v>
      </c>
      <c r="E197" s="96"/>
      <c r="F197" s="96"/>
      <c r="G197" s="96"/>
      <c r="H197" s="96"/>
      <c r="I197" s="96"/>
      <c r="J197" s="1"/>
      <c r="K197" s="1"/>
      <c r="L197" s="1"/>
    </row>
  </sheetData>
  <mergeCells count="58">
    <mergeCell ref="A1:F1"/>
    <mergeCell ref="H1:L1"/>
    <mergeCell ref="A2:F2"/>
    <mergeCell ref="H2:L2"/>
    <mergeCell ref="A5:L5"/>
    <mergeCell ref="A3:F3"/>
    <mergeCell ref="J190:L190"/>
    <mergeCell ref="D191:I19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F14:G14"/>
    <mergeCell ref="J14:L14"/>
    <mergeCell ref="A15:B15"/>
    <mergeCell ref="F15:G15"/>
    <mergeCell ref="J15:L15"/>
    <mergeCell ref="A195:C195"/>
    <mergeCell ref="D195:I195"/>
    <mergeCell ref="A16:B16"/>
    <mergeCell ref="F16:G16"/>
    <mergeCell ref="J16:L16"/>
    <mergeCell ref="A17:D17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J195:L195"/>
    <mergeCell ref="D196:I196"/>
    <mergeCell ref="D197:I197"/>
    <mergeCell ref="D192:I192"/>
    <mergeCell ref="D193:I193"/>
    <mergeCell ref="D194:I194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25" workbookViewId="0">
      <selection activeCell="N46" sqref="N46"/>
    </sheetView>
  </sheetViews>
  <sheetFormatPr defaultRowHeight="15" x14ac:dyDescent="0.25"/>
  <cols>
    <col min="1" max="1" width="5.5703125" style="15" customWidth="1"/>
    <col min="2" max="2" width="39" style="15" customWidth="1"/>
    <col min="3" max="3" width="9.5703125" style="15" hidden="1" customWidth="1"/>
    <col min="4" max="4" width="1" style="15" hidden="1" customWidth="1"/>
    <col min="5" max="5" width="8.28515625" style="15" customWidth="1"/>
    <col min="6" max="6" width="0.5703125" style="15" hidden="1" customWidth="1"/>
    <col min="7" max="7" width="6.7109375" style="15" customWidth="1"/>
    <col min="8" max="9" width="14.42578125" style="15" customWidth="1"/>
    <col min="10" max="10" width="13.140625" style="15" customWidth="1"/>
    <col min="11" max="11" width="6.28515625" style="15" customWidth="1"/>
    <col min="12" max="12" width="13.28515625" style="15" customWidth="1"/>
    <col min="13" max="13" width="14.42578125" style="15" customWidth="1"/>
    <col min="14" max="14" width="10.7109375" style="15" customWidth="1"/>
    <col min="15" max="16384" width="9.140625" style="15"/>
  </cols>
  <sheetData>
    <row r="1" spans="1:14" ht="16.5" x14ac:dyDescent="0.25">
      <c r="A1" s="98" t="s">
        <v>321</v>
      </c>
      <c r="B1" s="98"/>
      <c r="C1" s="98"/>
      <c r="D1" s="98"/>
      <c r="E1" s="98"/>
      <c r="F1" s="1"/>
      <c r="G1" s="1"/>
      <c r="H1" s="95" t="s">
        <v>0</v>
      </c>
      <c r="I1" s="95"/>
      <c r="J1" s="95"/>
      <c r="K1" s="95"/>
      <c r="L1" s="95"/>
      <c r="M1" s="95"/>
      <c r="N1" s="95"/>
    </row>
    <row r="2" spans="1:14" ht="16.5" x14ac:dyDescent="0.25">
      <c r="A2" s="95" t="s">
        <v>292</v>
      </c>
      <c r="B2" s="95"/>
      <c r="C2" s="95"/>
      <c r="D2" s="95"/>
      <c r="E2" s="95"/>
      <c r="F2" s="1"/>
      <c r="G2" s="1"/>
      <c r="H2" s="95" t="s">
        <v>1</v>
      </c>
      <c r="I2" s="95"/>
      <c r="J2" s="95"/>
      <c r="K2" s="95"/>
      <c r="L2" s="95"/>
      <c r="M2" s="95"/>
      <c r="N2" s="95"/>
    </row>
    <row r="3" spans="1:14" ht="16.5" x14ac:dyDescent="0.25">
      <c r="A3" s="95" t="s">
        <v>289</v>
      </c>
      <c r="B3" s="95"/>
      <c r="C3" s="95"/>
      <c r="D3" s="95"/>
      <c r="E3" s="95"/>
      <c r="F3" s="1"/>
      <c r="G3" s="1"/>
      <c r="H3" s="73"/>
      <c r="I3" s="73"/>
      <c r="J3" s="73"/>
      <c r="K3" s="73"/>
      <c r="L3" s="73"/>
      <c r="M3" s="73"/>
      <c r="N3" s="73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 x14ac:dyDescent="0.25">
      <c r="A5" s="95" t="s">
        <v>332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ht="16.5" x14ac:dyDescent="0.25">
      <c r="A6" s="95" t="s">
        <v>316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s="84" customFormat="1" ht="4.5" customHeight="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14" s="75" customFormat="1" ht="16.5" x14ac:dyDescent="0.25">
      <c r="A8" s="125" t="s">
        <v>333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73"/>
      <c r="N8" s="73"/>
    </row>
    <row r="9" spans="1:14" s="75" customFormat="1" ht="16.5" x14ac:dyDescent="0.25">
      <c r="A9" s="118" t="s">
        <v>294</v>
      </c>
      <c r="B9" s="118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 s="75" customFormat="1" ht="16.5" x14ac:dyDescent="0.25">
      <c r="A10" s="97" t="s">
        <v>295</v>
      </c>
      <c r="B10" s="97"/>
      <c r="C10" s="73"/>
      <c r="D10" s="73"/>
      <c r="E10" s="71"/>
      <c r="F10" s="72"/>
      <c r="G10" s="94"/>
      <c r="H10" s="93" t="s">
        <v>296</v>
      </c>
      <c r="I10" s="97" t="s">
        <v>297</v>
      </c>
      <c r="J10" s="97"/>
      <c r="K10" s="94"/>
      <c r="L10" s="93" t="s">
        <v>298</v>
      </c>
      <c r="M10" s="97" t="s">
        <v>324</v>
      </c>
      <c r="N10" s="97"/>
    </row>
    <row r="11" spans="1:14" s="75" customFormat="1" ht="16.5" x14ac:dyDescent="0.25">
      <c r="A11" s="97" t="s">
        <v>334</v>
      </c>
      <c r="B11" s="97"/>
      <c r="C11" s="73"/>
      <c r="D11" s="73"/>
      <c r="E11" s="71"/>
      <c r="F11" s="72"/>
      <c r="G11" s="94"/>
      <c r="H11" s="93" t="s">
        <v>296</v>
      </c>
      <c r="I11" s="97" t="s">
        <v>299</v>
      </c>
      <c r="J11" s="97"/>
      <c r="K11" s="94"/>
      <c r="L11" s="93" t="s">
        <v>298</v>
      </c>
      <c r="M11" s="97" t="s">
        <v>325</v>
      </c>
      <c r="N11" s="97"/>
    </row>
    <row r="12" spans="1:14" s="75" customFormat="1" ht="16.5" x14ac:dyDescent="0.25">
      <c r="A12" s="97" t="s">
        <v>335</v>
      </c>
      <c r="B12" s="97"/>
      <c r="C12" s="73"/>
      <c r="D12" s="73"/>
      <c r="E12" s="71"/>
      <c r="F12" s="72"/>
      <c r="G12" s="94"/>
      <c r="H12" s="93" t="s">
        <v>296</v>
      </c>
      <c r="I12" s="97" t="s">
        <v>300</v>
      </c>
      <c r="J12" s="97"/>
      <c r="K12" s="94"/>
      <c r="L12" s="93" t="s">
        <v>298</v>
      </c>
      <c r="M12" s="97" t="s">
        <v>326</v>
      </c>
      <c r="N12" s="97"/>
    </row>
    <row r="13" spans="1:14" s="75" customFormat="1" ht="16.5" x14ac:dyDescent="0.25">
      <c r="A13" s="97" t="s">
        <v>336</v>
      </c>
      <c r="B13" s="97"/>
      <c r="C13" s="73"/>
      <c r="D13" s="73"/>
      <c r="E13" s="71"/>
      <c r="F13" s="72"/>
      <c r="G13" s="93"/>
      <c r="H13" s="93" t="s">
        <v>296</v>
      </c>
      <c r="I13" s="97" t="s">
        <v>330</v>
      </c>
      <c r="J13" s="97"/>
      <c r="K13" s="94"/>
      <c r="L13" s="93" t="s">
        <v>298</v>
      </c>
      <c r="M13" s="97" t="s">
        <v>326</v>
      </c>
      <c r="N13" s="97"/>
    </row>
    <row r="14" spans="1:14" s="75" customFormat="1" ht="16.5" x14ac:dyDescent="0.25">
      <c r="A14" s="97" t="s">
        <v>337</v>
      </c>
      <c r="B14" s="97"/>
      <c r="C14" s="73"/>
      <c r="D14" s="73"/>
      <c r="E14" s="71"/>
      <c r="F14" s="72"/>
      <c r="G14" s="94"/>
      <c r="H14" s="93" t="s">
        <v>296</v>
      </c>
      <c r="I14" s="97" t="s">
        <v>302</v>
      </c>
      <c r="J14" s="97"/>
      <c r="K14" s="94"/>
      <c r="L14" s="93" t="s">
        <v>298</v>
      </c>
      <c r="M14" s="97" t="s">
        <v>326</v>
      </c>
      <c r="N14" s="97"/>
    </row>
    <row r="15" spans="1:14" s="75" customFormat="1" ht="16.5" x14ac:dyDescent="0.25">
      <c r="A15" s="97" t="s">
        <v>338</v>
      </c>
      <c r="B15" s="97"/>
      <c r="C15" s="73"/>
      <c r="D15" s="73"/>
      <c r="E15" s="71"/>
      <c r="F15" s="72"/>
      <c r="G15" s="94"/>
      <c r="H15" s="93" t="s">
        <v>296</v>
      </c>
      <c r="I15" s="97" t="s">
        <v>329</v>
      </c>
      <c r="J15" s="97"/>
      <c r="K15" s="94"/>
      <c r="L15" s="93" t="s">
        <v>298</v>
      </c>
      <c r="M15" s="97" t="s">
        <v>326</v>
      </c>
      <c r="N15" s="97"/>
    </row>
    <row r="16" spans="1:14" s="75" customFormat="1" ht="16.5" x14ac:dyDescent="0.25">
      <c r="A16" s="97" t="s">
        <v>303</v>
      </c>
      <c r="B16" s="97"/>
      <c r="C16" s="73"/>
      <c r="D16" s="73"/>
      <c r="E16" s="71"/>
      <c r="F16" s="72"/>
      <c r="G16" s="94"/>
      <c r="H16" s="93" t="s">
        <v>296</v>
      </c>
      <c r="I16" s="97" t="s">
        <v>304</v>
      </c>
      <c r="J16" s="97"/>
      <c r="K16" s="94"/>
      <c r="L16" s="93" t="s">
        <v>298</v>
      </c>
      <c r="M16" s="97" t="s">
        <v>327</v>
      </c>
      <c r="N16" s="97"/>
    </row>
    <row r="17" spans="1:14" s="75" customFormat="1" ht="16.5" x14ac:dyDescent="0.25">
      <c r="A17" s="97" t="s">
        <v>305</v>
      </c>
      <c r="B17" s="97"/>
      <c r="C17" s="73"/>
      <c r="D17" s="73"/>
      <c r="E17" s="71"/>
      <c r="F17" s="72"/>
      <c r="G17" s="94"/>
      <c r="H17" s="93" t="s">
        <v>296</v>
      </c>
      <c r="I17" s="97" t="s">
        <v>306</v>
      </c>
      <c r="J17" s="97"/>
      <c r="K17" s="94"/>
      <c r="L17" s="93" t="s">
        <v>298</v>
      </c>
      <c r="M17" s="97" t="s">
        <v>328</v>
      </c>
      <c r="N17" s="97"/>
    </row>
    <row r="18" spans="1:14" ht="16.5" x14ac:dyDescent="0.25">
      <c r="A18" s="81" t="s">
        <v>317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14" ht="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4" x14ac:dyDescent="0.25">
      <c r="A20" s="121" t="s">
        <v>2</v>
      </c>
      <c r="B20" s="121" t="s">
        <v>38</v>
      </c>
      <c r="C20" s="123" t="s">
        <v>39</v>
      </c>
      <c r="D20" s="123" t="s">
        <v>40</v>
      </c>
      <c r="E20" s="121" t="s">
        <v>41</v>
      </c>
      <c r="F20" s="121" t="s">
        <v>42</v>
      </c>
      <c r="G20" s="126" t="s">
        <v>43</v>
      </c>
      <c r="H20" s="127"/>
      <c r="I20" s="127"/>
      <c r="J20" s="128"/>
      <c r="K20" s="126" t="s">
        <v>10</v>
      </c>
      <c r="L20" s="127"/>
      <c r="M20" s="128"/>
      <c r="N20" s="103" t="s">
        <v>11</v>
      </c>
    </row>
    <row r="21" spans="1:14" ht="21" x14ac:dyDescent="0.25">
      <c r="A21" s="122"/>
      <c r="B21" s="122"/>
      <c r="C21" s="124"/>
      <c r="D21" s="124"/>
      <c r="E21" s="122"/>
      <c r="F21" s="122"/>
      <c r="G21" s="16" t="s">
        <v>12</v>
      </c>
      <c r="H21" s="16" t="s">
        <v>8</v>
      </c>
      <c r="I21" s="16" t="s">
        <v>44</v>
      </c>
      <c r="J21" s="16" t="s">
        <v>45</v>
      </c>
      <c r="K21" s="16" t="s">
        <v>12</v>
      </c>
      <c r="L21" s="16" t="s">
        <v>44</v>
      </c>
      <c r="M21" s="16" t="s">
        <v>45</v>
      </c>
      <c r="N21" s="105"/>
    </row>
    <row r="22" spans="1:14" x14ac:dyDescent="0.25">
      <c r="A22" s="16" t="s">
        <v>14</v>
      </c>
      <c r="B22" s="16" t="s">
        <v>15</v>
      </c>
      <c r="C22" s="17" t="s">
        <v>16</v>
      </c>
      <c r="D22" s="17" t="s">
        <v>17</v>
      </c>
      <c r="E22" s="16" t="s">
        <v>18</v>
      </c>
      <c r="F22" s="16" t="s">
        <v>17</v>
      </c>
      <c r="G22" s="16">
        <v>1</v>
      </c>
      <c r="H22" s="16">
        <v>2</v>
      </c>
      <c r="I22" s="16">
        <v>3</v>
      </c>
      <c r="J22" s="16">
        <v>4</v>
      </c>
      <c r="K22" s="16">
        <v>5</v>
      </c>
      <c r="L22" s="16">
        <v>6</v>
      </c>
      <c r="M22" s="16">
        <v>7</v>
      </c>
      <c r="N22" s="18">
        <v>8</v>
      </c>
    </row>
    <row r="23" spans="1:14" x14ac:dyDescent="0.25">
      <c r="A23" s="40" t="s">
        <v>46</v>
      </c>
      <c r="B23" s="19" t="s">
        <v>255</v>
      </c>
      <c r="C23" s="20"/>
      <c r="D23" s="20"/>
      <c r="E23" s="41">
        <v>5001576</v>
      </c>
      <c r="F23" s="22" t="s">
        <v>64</v>
      </c>
      <c r="G23" s="21">
        <v>1</v>
      </c>
      <c r="H23" s="23">
        <v>85000000</v>
      </c>
      <c r="I23" s="24">
        <f t="shared" ref="I23:I31" si="0">H23*G23</f>
        <v>85000000</v>
      </c>
      <c r="J23" s="42">
        <v>0</v>
      </c>
      <c r="K23" s="21">
        <v>1</v>
      </c>
      <c r="L23" s="23">
        <v>85000000</v>
      </c>
      <c r="M23" s="24">
        <f>J23</f>
        <v>0</v>
      </c>
      <c r="N23" s="43"/>
    </row>
    <row r="24" spans="1:14" x14ac:dyDescent="0.25">
      <c r="A24" s="40" t="s">
        <v>47</v>
      </c>
      <c r="B24" s="19" t="s">
        <v>256</v>
      </c>
      <c r="C24" s="20"/>
      <c r="D24" s="20"/>
      <c r="E24" s="41">
        <v>5001679</v>
      </c>
      <c r="F24" s="22" t="s">
        <v>64</v>
      </c>
      <c r="G24" s="21">
        <v>2</v>
      </c>
      <c r="H24" s="23">
        <v>5000000</v>
      </c>
      <c r="I24" s="24">
        <f t="shared" si="0"/>
        <v>10000000</v>
      </c>
      <c r="J24" s="42">
        <v>0</v>
      </c>
      <c r="K24" s="21">
        <v>2</v>
      </c>
      <c r="L24" s="23">
        <v>10000000</v>
      </c>
      <c r="M24" s="24">
        <f t="shared" ref="M24:M31" si="1">J24</f>
        <v>0</v>
      </c>
      <c r="N24" s="43"/>
    </row>
    <row r="25" spans="1:14" x14ac:dyDescent="0.25">
      <c r="A25" s="40" t="s">
        <v>48</v>
      </c>
      <c r="B25" s="19" t="s">
        <v>257</v>
      </c>
      <c r="C25" s="20"/>
      <c r="D25" s="20"/>
      <c r="E25" s="41">
        <v>5001762</v>
      </c>
      <c r="F25" s="22" t="s">
        <v>64</v>
      </c>
      <c r="G25" s="21">
        <v>10</v>
      </c>
      <c r="H25" s="23">
        <v>5900000</v>
      </c>
      <c r="I25" s="24">
        <f t="shared" si="0"/>
        <v>59000000</v>
      </c>
      <c r="J25" s="42">
        <v>0</v>
      </c>
      <c r="K25" s="21">
        <v>10</v>
      </c>
      <c r="L25" s="23">
        <v>59000000</v>
      </c>
      <c r="M25" s="24">
        <f t="shared" si="1"/>
        <v>0</v>
      </c>
      <c r="N25" s="43"/>
    </row>
    <row r="26" spans="1:14" x14ac:dyDescent="0.25">
      <c r="A26" s="40" t="s">
        <v>49</v>
      </c>
      <c r="B26" s="19" t="s">
        <v>258</v>
      </c>
      <c r="C26" s="20"/>
      <c r="D26" s="20"/>
      <c r="E26" s="41">
        <v>5001763</v>
      </c>
      <c r="F26" s="22" t="s">
        <v>64</v>
      </c>
      <c r="G26" s="21">
        <v>1</v>
      </c>
      <c r="H26" s="23">
        <v>28000000</v>
      </c>
      <c r="I26" s="24">
        <f t="shared" si="0"/>
        <v>28000000</v>
      </c>
      <c r="J26" s="42">
        <v>0</v>
      </c>
      <c r="K26" s="21">
        <v>1</v>
      </c>
      <c r="L26" s="23">
        <v>28000000</v>
      </c>
      <c r="M26" s="24">
        <f t="shared" si="1"/>
        <v>0</v>
      </c>
      <c r="N26" s="43"/>
    </row>
    <row r="27" spans="1:14" x14ac:dyDescent="0.25">
      <c r="A27" s="40" t="s">
        <v>50</v>
      </c>
      <c r="B27" s="19" t="s">
        <v>259</v>
      </c>
      <c r="C27" s="20" t="s">
        <v>260</v>
      </c>
      <c r="D27" s="44">
        <v>40416</v>
      </c>
      <c r="E27" s="45">
        <v>5001916</v>
      </c>
      <c r="F27" s="25" t="s">
        <v>64</v>
      </c>
      <c r="G27" s="21">
        <v>1</v>
      </c>
      <c r="H27" s="26">
        <v>8500000</v>
      </c>
      <c r="I27" s="24">
        <f t="shared" si="0"/>
        <v>8500000</v>
      </c>
      <c r="J27" s="42">
        <v>1062500</v>
      </c>
      <c r="K27" s="21">
        <v>1</v>
      </c>
      <c r="L27" s="23">
        <v>8500000</v>
      </c>
      <c r="M27" s="24">
        <f t="shared" si="1"/>
        <v>1062500</v>
      </c>
      <c r="N27" s="43"/>
    </row>
    <row r="28" spans="1:14" x14ac:dyDescent="0.25">
      <c r="A28" s="40" t="s">
        <v>261</v>
      </c>
      <c r="B28" s="19" t="s">
        <v>262</v>
      </c>
      <c r="C28" s="20"/>
      <c r="D28" s="20"/>
      <c r="E28" s="41">
        <v>5001346</v>
      </c>
      <c r="F28" s="22" t="s">
        <v>106</v>
      </c>
      <c r="G28" s="21">
        <v>1</v>
      </c>
      <c r="H28" s="23">
        <v>6080000</v>
      </c>
      <c r="I28" s="24">
        <f t="shared" si="0"/>
        <v>6080000</v>
      </c>
      <c r="J28" s="42">
        <v>0</v>
      </c>
      <c r="K28" s="21">
        <v>1</v>
      </c>
      <c r="L28" s="23">
        <v>6080000</v>
      </c>
      <c r="M28" s="24">
        <f t="shared" si="1"/>
        <v>0</v>
      </c>
      <c r="N28" s="43"/>
    </row>
    <row r="29" spans="1:14" x14ac:dyDescent="0.25">
      <c r="A29" s="40" t="s">
        <v>263</v>
      </c>
      <c r="B29" s="19" t="s">
        <v>264</v>
      </c>
      <c r="C29" s="20"/>
      <c r="D29" s="20"/>
      <c r="E29" s="41">
        <v>5001482</v>
      </c>
      <c r="F29" s="22" t="s">
        <v>106</v>
      </c>
      <c r="G29" s="21">
        <v>2</v>
      </c>
      <c r="H29" s="23">
        <v>5000000</v>
      </c>
      <c r="I29" s="24">
        <f t="shared" si="0"/>
        <v>10000000</v>
      </c>
      <c r="J29" s="42">
        <v>0</v>
      </c>
      <c r="K29" s="21">
        <v>2</v>
      </c>
      <c r="L29" s="23">
        <v>10000000</v>
      </c>
      <c r="M29" s="24">
        <f t="shared" si="1"/>
        <v>0</v>
      </c>
      <c r="N29" s="43"/>
    </row>
    <row r="30" spans="1:14" x14ac:dyDescent="0.25">
      <c r="A30" s="40" t="s">
        <v>265</v>
      </c>
      <c r="B30" s="19" t="s">
        <v>266</v>
      </c>
      <c r="C30" s="20"/>
      <c r="D30" s="20"/>
      <c r="E30" s="41">
        <v>5001485</v>
      </c>
      <c r="F30" s="22" t="s">
        <v>106</v>
      </c>
      <c r="G30" s="21">
        <v>1</v>
      </c>
      <c r="H30" s="23">
        <v>7000000</v>
      </c>
      <c r="I30" s="24">
        <f t="shared" si="0"/>
        <v>7000000</v>
      </c>
      <c r="J30" s="42">
        <v>0</v>
      </c>
      <c r="K30" s="21">
        <v>1</v>
      </c>
      <c r="L30" s="23">
        <v>7000000</v>
      </c>
      <c r="M30" s="24">
        <f t="shared" si="1"/>
        <v>0</v>
      </c>
      <c r="N30" s="43"/>
    </row>
    <row r="31" spans="1:14" ht="22.5" x14ac:dyDescent="0.25">
      <c r="A31" s="40" t="s">
        <v>267</v>
      </c>
      <c r="B31" s="19" t="s">
        <v>268</v>
      </c>
      <c r="C31" s="46" t="s">
        <v>269</v>
      </c>
      <c r="D31" s="47">
        <v>41166</v>
      </c>
      <c r="E31" s="41">
        <v>12038</v>
      </c>
      <c r="F31" s="22" t="s">
        <v>106</v>
      </c>
      <c r="G31" s="21">
        <v>4</v>
      </c>
      <c r="H31" s="23">
        <v>6500000</v>
      </c>
      <c r="I31" s="24">
        <f t="shared" si="0"/>
        <v>26000000</v>
      </c>
      <c r="J31" s="42">
        <v>9750000</v>
      </c>
      <c r="K31" s="21">
        <v>4</v>
      </c>
      <c r="L31" s="23">
        <v>26000000</v>
      </c>
      <c r="M31" s="24">
        <f t="shared" si="1"/>
        <v>9750000</v>
      </c>
      <c r="N31" s="43"/>
    </row>
    <row r="32" spans="1:14" x14ac:dyDescent="0.25">
      <c r="A32" s="62"/>
      <c r="B32" s="130" t="s">
        <v>291</v>
      </c>
      <c r="C32" s="131"/>
      <c r="D32" s="131"/>
      <c r="E32" s="132"/>
      <c r="F32" s="63"/>
      <c r="G32" s="64">
        <f>SUM(G23:G31)</f>
        <v>23</v>
      </c>
      <c r="H32" s="65"/>
      <c r="I32" s="66">
        <f>SUM(I23:I31)</f>
        <v>239580000</v>
      </c>
      <c r="J32" s="67">
        <f>SUM(J23:J31)</f>
        <v>10812500</v>
      </c>
      <c r="K32" s="64">
        <f>SUM(K23:K31)</f>
        <v>23</v>
      </c>
      <c r="L32" s="65">
        <f>SUM(L23:L31)</f>
        <v>239580000</v>
      </c>
      <c r="M32" s="66">
        <f>SUM(M23:M31)</f>
        <v>10812500</v>
      </c>
      <c r="N32" s="68"/>
    </row>
    <row r="33" spans="1:14" ht="16.5" x14ac:dyDescent="0.25">
      <c r="A33" s="129" t="s">
        <v>308</v>
      </c>
      <c r="B33" s="129"/>
      <c r="C33" s="129"/>
      <c r="D33" s="129"/>
      <c r="E33" s="91"/>
      <c r="F33" s="91"/>
      <c r="G33" s="91"/>
      <c r="H33" s="95"/>
      <c r="I33" s="95"/>
      <c r="J33" s="95"/>
      <c r="K33" s="98" t="s">
        <v>331</v>
      </c>
      <c r="L33" s="98"/>
      <c r="M33" s="98"/>
      <c r="N33" s="98"/>
    </row>
    <row r="34" spans="1:14" ht="16.5" x14ac:dyDescent="0.25">
      <c r="A34" s="95" t="s">
        <v>309</v>
      </c>
      <c r="B34" s="95"/>
      <c r="C34" s="95"/>
      <c r="D34" s="95"/>
      <c r="E34" s="95" t="s">
        <v>310</v>
      </c>
      <c r="F34" s="95"/>
      <c r="G34" s="95"/>
      <c r="H34" s="95"/>
      <c r="I34" s="1"/>
      <c r="J34" s="85"/>
      <c r="K34" s="95" t="s">
        <v>314</v>
      </c>
      <c r="L34" s="95"/>
      <c r="M34" s="95"/>
      <c r="N34" s="95"/>
    </row>
    <row r="35" spans="1:14" ht="16.5" x14ac:dyDescent="0.25">
      <c r="A35" s="1"/>
      <c r="B35" s="1"/>
      <c r="C35" s="1"/>
      <c r="D35" s="1"/>
      <c r="E35" s="96" t="s">
        <v>339</v>
      </c>
      <c r="F35" s="96"/>
      <c r="G35" s="96"/>
      <c r="H35" s="96"/>
      <c r="I35" s="96"/>
      <c r="J35" s="96"/>
      <c r="K35" s="1"/>
      <c r="L35" s="1"/>
      <c r="M35" s="1"/>
      <c r="N35" s="1"/>
    </row>
    <row r="36" spans="1:14" ht="16.5" x14ac:dyDescent="0.25">
      <c r="A36" s="1"/>
      <c r="B36" s="1"/>
      <c r="C36" s="1"/>
      <c r="D36" s="1"/>
      <c r="E36" s="96" t="s">
        <v>340</v>
      </c>
      <c r="F36" s="96"/>
      <c r="G36" s="96"/>
      <c r="H36" s="96"/>
      <c r="I36" s="96"/>
      <c r="J36" s="96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96" t="s">
        <v>341</v>
      </c>
      <c r="F37" s="96"/>
      <c r="G37" s="96"/>
      <c r="H37" s="96"/>
      <c r="I37" s="96"/>
      <c r="J37" s="96"/>
      <c r="K37" s="1"/>
      <c r="L37" s="1"/>
      <c r="M37" s="1"/>
      <c r="N37" s="1"/>
    </row>
    <row r="38" spans="1:14" ht="16.5" x14ac:dyDescent="0.25">
      <c r="A38" s="1"/>
      <c r="B38" s="1"/>
      <c r="C38" s="1"/>
      <c r="D38" s="1"/>
      <c r="E38" s="96" t="s">
        <v>343</v>
      </c>
      <c r="F38" s="96"/>
      <c r="G38" s="96"/>
      <c r="H38" s="96"/>
      <c r="I38" s="96"/>
      <c r="J38" s="96"/>
      <c r="K38" s="1"/>
      <c r="L38" s="1"/>
      <c r="M38" s="1"/>
      <c r="N38" s="1"/>
    </row>
    <row r="39" spans="1:14" ht="16.5" x14ac:dyDescent="0.25">
      <c r="A39" s="95" t="s">
        <v>311</v>
      </c>
      <c r="B39" s="95"/>
      <c r="C39" s="95"/>
      <c r="D39" s="95"/>
      <c r="E39" s="96" t="s">
        <v>342</v>
      </c>
      <c r="F39" s="96"/>
      <c r="G39" s="96"/>
      <c r="H39" s="96"/>
      <c r="I39" s="96"/>
      <c r="J39" s="96"/>
      <c r="K39" s="95" t="s">
        <v>315</v>
      </c>
      <c r="L39" s="95"/>
      <c r="M39" s="95"/>
      <c r="N39" s="95"/>
    </row>
    <row r="40" spans="1:14" ht="16.5" x14ac:dyDescent="0.25">
      <c r="A40" s="1"/>
      <c r="B40" s="1"/>
      <c r="C40" s="1"/>
      <c r="D40" s="1"/>
      <c r="E40" s="96" t="s">
        <v>312</v>
      </c>
      <c r="F40" s="96"/>
      <c r="G40" s="96"/>
      <c r="H40" s="96"/>
      <c r="I40" s="96"/>
      <c r="J40" s="96"/>
      <c r="K40" s="1"/>
      <c r="L40" s="1"/>
      <c r="M40" s="1"/>
      <c r="N40" s="1"/>
    </row>
    <row r="41" spans="1:14" ht="16.5" x14ac:dyDescent="0.25">
      <c r="A41" s="1"/>
      <c r="B41" s="1"/>
      <c r="C41" s="1"/>
      <c r="D41" s="1"/>
      <c r="E41" s="96" t="s">
        <v>313</v>
      </c>
      <c r="F41" s="96"/>
      <c r="G41" s="96"/>
      <c r="H41" s="96"/>
      <c r="I41" s="96"/>
      <c r="J41" s="96"/>
      <c r="K41" s="1"/>
      <c r="L41" s="1"/>
      <c r="M41" s="1"/>
      <c r="N41" s="1"/>
    </row>
    <row r="42" spans="1:14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58">
    <mergeCell ref="I10:J10"/>
    <mergeCell ref="I11:J11"/>
    <mergeCell ref="I17:J17"/>
    <mergeCell ref="E40:J40"/>
    <mergeCell ref="E41:J41"/>
    <mergeCell ref="E35:J35"/>
    <mergeCell ref="E36:J36"/>
    <mergeCell ref="E37:J37"/>
    <mergeCell ref="E38:J38"/>
    <mergeCell ref="N20:N21"/>
    <mergeCell ref="F20:F21"/>
    <mergeCell ref="G20:J20"/>
    <mergeCell ref="B32:E32"/>
    <mergeCell ref="M17:N17"/>
    <mergeCell ref="A17:B17"/>
    <mergeCell ref="K33:N33"/>
    <mergeCell ref="A34:D34"/>
    <mergeCell ref="E34:H34"/>
    <mergeCell ref="K34:N34"/>
    <mergeCell ref="K39:N39"/>
    <mergeCell ref="A39:D39"/>
    <mergeCell ref="E39:J39"/>
    <mergeCell ref="A33:D33"/>
    <mergeCell ref="H33:J33"/>
    <mergeCell ref="A14:B14"/>
    <mergeCell ref="M16:N16"/>
    <mergeCell ref="I13:J13"/>
    <mergeCell ref="I12:J12"/>
    <mergeCell ref="I14:J14"/>
    <mergeCell ref="I15:J15"/>
    <mergeCell ref="I16:J16"/>
    <mergeCell ref="A1:E1"/>
    <mergeCell ref="H1:N1"/>
    <mergeCell ref="A2:E2"/>
    <mergeCell ref="H2:N2"/>
    <mergeCell ref="A5:N5"/>
    <mergeCell ref="A3:E3"/>
    <mergeCell ref="A6:N6"/>
    <mergeCell ref="A20:A21"/>
    <mergeCell ref="B20:B21"/>
    <mergeCell ref="C20:C21"/>
    <mergeCell ref="D20:D21"/>
    <mergeCell ref="E20:E21"/>
    <mergeCell ref="A8:L8"/>
    <mergeCell ref="A9:B9"/>
    <mergeCell ref="K20:M20"/>
    <mergeCell ref="A10:B10"/>
    <mergeCell ref="A11:B11"/>
    <mergeCell ref="A12:B12"/>
    <mergeCell ref="M10:N10"/>
    <mergeCell ref="A15:B15"/>
    <mergeCell ref="A16:B16"/>
    <mergeCell ref="A13:B13"/>
    <mergeCell ref="M11:N11"/>
    <mergeCell ref="M12:N12"/>
    <mergeCell ref="M13:N13"/>
    <mergeCell ref="M14:N14"/>
    <mergeCell ref="M15:N15"/>
  </mergeCells>
  <pageMargins left="0.95" right="0.7" top="0.75" bottom="0.75" header="0.3" footer="0.3"/>
  <pageSetup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10" workbookViewId="0">
      <selection activeCell="C44" sqref="C44"/>
    </sheetView>
  </sheetViews>
  <sheetFormatPr defaultRowHeight="15" x14ac:dyDescent="0.25"/>
  <cols>
    <col min="1" max="1" width="5.140625" style="15" customWidth="1"/>
    <col min="2" max="2" width="23.28515625" style="15" customWidth="1"/>
    <col min="3" max="3" width="15.425781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77" customFormat="1" ht="15.75" x14ac:dyDescent="0.25">
      <c r="A1" s="119" t="s">
        <v>321</v>
      </c>
      <c r="B1" s="119"/>
      <c r="C1" s="119"/>
      <c r="D1" s="119"/>
      <c r="G1" s="120" t="s">
        <v>0</v>
      </c>
      <c r="H1" s="120"/>
      <c r="I1" s="120"/>
      <c r="J1" s="120"/>
      <c r="K1" s="120"/>
    </row>
    <row r="2" spans="1:11" s="77" customFormat="1" ht="15.75" x14ac:dyDescent="0.25">
      <c r="A2" s="120" t="s">
        <v>292</v>
      </c>
      <c r="B2" s="120"/>
      <c r="C2" s="120"/>
      <c r="D2" s="120"/>
      <c r="G2" s="120" t="s">
        <v>1</v>
      </c>
      <c r="H2" s="120"/>
      <c r="I2" s="120"/>
      <c r="J2" s="120"/>
      <c r="K2" s="120"/>
    </row>
    <row r="3" spans="1:11" s="77" customFormat="1" ht="15.75" x14ac:dyDescent="0.25">
      <c r="A3" s="120" t="s">
        <v>289</v>
      </c>
      <c r="B3" s="120"/>
      <c r="C3" s="120"/>
      <c r="D3" s="120"/>
      <c r="G3" s="76"/>
      <c r="H3" s="76"/>
      <c r="I3" s="76"/>
      <c r="J3" s="76"/>
      <c r="K3" s="76"/>
    </row>
    <row r="4" spans="1:11" s="77" customFormat="1" x14ac:dyDescent="0.25"/>
    <row r="5" spans="1:11" s="77" customFormat="1" ht="16.5" x14ac:dyDescent="0.25">
      <c r="A5" s="95" t="s">
        <v>356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s="77" customFormat="1" ht="16.5" x14ac:dyDescent="0.25">
      <c r="A6" s="95" t="s">
        <v>316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s="77" customFormat="1" ht="16.5" x14ac:dyDescent="0.25">
      <c r="A7" s="118" t="s">
        <v>333</v>
      </c>
      <c r="B7" s="118"/>
      <c r="C7" s="118"/>
      <c r="D7" s="118"/>
      <c r="E7" s="118"/>
      <c r="F7" s="118"/>
      <c r="G7" s="79"/>
      <c r="H7" s="79"/>
      <c r="I7" s="79"/>
      <c r="J7" s="79"/>
      <c r="K7" s="79"/>
    </row>
    <row r="8" spans="1:11" s="77" customFormat="1" ht="16.5" x14ac:dyDescent="0.25">
      <c r="A8" s="118" t="s">
        <v>294</v>
      </c>
      <c r="B8" s="118"/>
      <c r="C8" s="79"/>
      <c r="D8" s="79"/>
      <c r="E8" s="79"/>
      <c r="F8" s="79"/>
      <c r="G8" s="79"/>
      <c r="H8" s="79"/>
      <c r="I8" s="79"/>
      <c r="J8" s="79"/>
      <c r="K8" s="79"/>
    </row>
    <row r="9" spans="1:11" s="77" customFormat="1" ht="16.5" x14ac:dyDescent="0.25">
      <c r="A9" s="97" t="s">
        <v>295</v>
      </c>
      <c r="B9" s="97"/>
      <c r="C9" s="79"/>
      <c r="D9" s="78" t="s">
        <v>296</v>
      </c>
      <c r="E9" s="97" t="s">
        <v>297</v>
      </c>
      <c r="F9" s="97"/>
      <c r="G9" s="79"/>
      <c r="H9" s="78" t="s">
        <v>298</v>
      </c>
      <c r="I9" s="97" t="s">
        <v>324</v>
      </c>
      <c r="J9" s="97"/>
      <c r="K9" s="97"/>
    </row>
    <row r="10" spans="1:11" s="77" customFormat="1" ht="16.5" x14ac:dyDescent="0.25">
      <c r="A10" s="97" t="s">
        <v>344</v>
      </c>
      <c r="B10" s="97"/>
      <c r="C10" s="79"/>
      <c r="D10" s="78" t="s">
        <v>296</v>
      </c>
      <c r="E10" s="97" t="s">
        <v>299</v>
      </c>
      <c r="F10" s="97"/>
      <c r="G10" s="79"/>
      <c r="H10" s="78" t="s">
        <v>298</v>
      </c>
      <c r="I10" s="97" t="s">
        <v>351</v>
      </c>
      <c r="J10" s="97"/>
      <c r="K10" s="97"/>
    </row>
    <row r="11" spans="1:11" s="77" customFormat="1" ht="16.5" x14ac:dyDescent="0.25">
      <c r="A11" s="97" t="s">
        <v>345</v>
      </c>
      <c r="B11" s="97"/>
      <c r="C11" s="79"/>
      <c r="D11" s="78" t="s">
        <v>296</v>
      </c>
      <c r="E11" s="97" t="s">
        <v>300</v>
      </c>
      <c r="F11" s="97"/>
      <c r="G11" s="79"/>
      <c r="H11" s="78" t="s">
        <v>298</v>
      </c>
      <c r="I11" s="144" t="s">
        <v>327</v>
      </c>
      <c r="J11" s="144"/>
      <c r="K11" s="144"/>
    </row>
    <row r="12" spans="1:11" s="77" customFormat="1" ht="16.5" x14ac:dyDescent="0.25">
      <c r="A12" s="97" t="s">
        <v>357</v>
      </c>
      <c r="B12" s="97"/>
      <c r="C12" s="79"/>
      <c r="D12" s="78" t="s">
        <v>296</v>
      </c>
      <c r="E12" s="80" t="s">
        <v>301</v>
      </c>
      <c r="F12" s="80"/>
      <c r="G12" s="79"/>
      <c r="H12" s="78" t="s">
        <v>298</v>
      </c>
      <c r="I12" s="97" t="s">
        <v>327</v>
      </c>
      <c r="J12" s="97"/>
      <c r="K12" s="97"/>
    </row>
    <row r="13" spans="1:11" s="77" customFormat="1" ht="16.5" x14ac:dyDescent="0.25">
      <c r="A13" s="97" t="s">
        <v>358</v>
      </c>
      <c r="B13" s="97"/>
      <c r="C13" s="79"/>
      <c r="D13" s="78" t="s">
        <v>296</v>
      </c>
      <c r="E13" s="97" t="s">
        <v>348</v>
      </c>
      <c r="F13" s="97"/>
      <c r="G13" s="97"/>
      <c r="H13" s="78" t="s">
        <v>298</v>
      </c>
      <c r="I13" s="97" t="s">
        <v>327</v>
      </c>
      <c r="J13" s="97"/>
      <c r="K13" s="97"/>
    </row>
    <row r="14" spans="1:11" s="77" customFormat="1" ht="16.5" x14ac:dyDescent="0.25">
      <c r="A14" s="97" t="s">
        <v>347</v>
      </c>
      <c r="B14" s="97"/>
      <c r="C14" s="79"/>
      <c r="D14" s="78" t="s">
        <v>296</v>
      </c>
      <c r="E14" s="97" t="s">
        <v>349</v>
      </c>
      <c r="F14" s="97"/>
      <c r="G14" s="79"/>
      <c r="H14" s="78" t="s">
        <v>298</v>
      </c>
      <c r="I14" s="97" t="s">
        <v>327</v>
      </c>
      <c r="J14" s="97"/>
      <c r="K14" s="97"/>
    </row>
    <row r="15" spans="1:11" s="77" customFormat="1" ht="16.5" x14ac:dyDescent="0.25">
      <c r="A15" s="97" t="s">
        <v>303</v>
      </c>
      <c r="B15" s="97"/>
      <c r="C15" s="79"/>
      <c r="D15" s="78" t="s">
        <v>296</v>
      </c>
      <c r="E15" s="97" t="s">
        <v>304</v>
      </c>
      <c r="F15" s="97"/>
      <c r="G15" s="79"/>
      <c r="H15" s="78" t="s">
        <v>298</v>
      </c>
      <c r="I15" s="97" t="s">
        <v>326</v>
      </c>
      <c r="J15" s="97"/>
      <c r="K15" s="97"/>
    </row>
    <row r="16" spans="1:11" s="77" customFormat="1" ht="16.5" x14ac:dyDescent="0.25">
      <c r="A16" s="97" t="s">
        <v>305</v>
      </c>
      <c r="B16" s="97"/>
      <c r="C16" s="79"/>
      <c r="D16" s="78" t="s">
        <v>296</v>
      </c>
      <c r="E16" s="97" t="s">
        <v>306</v>
      </c>
      <c r="F16" s="97"/>
      <c r="G16" s="79"/>
      <c r="H16" s="78" t="s">
        <v>298</v>
      </c>
      <c r="I16" s="97" t="s">
        <v>328</v>
      </c>
      <c r="J16" s="97"/>
      <c r="K16" s="97"/>
    </row>
    <row r="17" spans="1:11" s="77" customFormat="1" ht="16.5" x14ac:dyDescent="0.25">
      <c r="A17" s="81" t="s">
        <v>318</v>
      </c>
      <c r="B17" s="82"/>
      <c r="C17" s="79"/>
      <c r="D17" s="79"/>
      <c r="E17" s="79"/>
      <c r="F17" s="79"/>
      <c r="G17" s="79"/>
      <c r="H17" s="79"/>
    </row>
    <row r="19" spans="1:11" x14ac:dyDescent="0.25">
      <c r="A19" s="134" t="s">
        <v>2</v>
      </c>
      <c r="B19" s="134" t="s">
        <v>51</v>
      </c>
      <c r="C19" s="134" t="s">
        <v>52</v>
      </c>
      <c r="D19" s="134" t="s">
        <v>53</v>
      </c>
      <c r="E19" s="136" t="s">
        <v>54</v>
      </c>
      <c r="F19" s="136" t="s">
        <v>55</v>
      </c>
      <c r="G19" s="142" t="s">
        <v>12</v>
      </c>
      <c r="H19" s="143"/>
      <c r="I19" s="134" t="s">
        <v>8</v>
      </c>
      <c r="J19" s="136" t="s">
        <v>44</v>
      </c>
      <c r="K19" s="134" t="s">
        <v>11</v>
      </c>
    </row>
    <row r="20" spans="1:11" x14ac:dyDescent="0.25">
      <c r="A20" s="135"/>
      <c r="B20" s="135"/>
      <c r="C20" s="135"/>
      <c r="D20" s="135"/>
      <c r="E20" s="141"/>
      <c r="F20" s="141"/>
      <c r="G20" s="27" t="s">
        <v>56</v>
      </c>
      <c r="H20" s="27" t="s">
        <v>57</v>
      </c>
      <c r="I20" s="135"/>
      <c r="J20" s="137"/>
      <c r="K20" s="135"/>
    </row>
    <row r="21" spans="1:11" x14ac:dyDescent="0.25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customFormat="1" x14ac:dyDescent="0.25">
      <c r="A22" s="48">
        <v>1</v>
      </c>
      <c r="B22" s="49" t="s">
        <v>60</v>
      </c>
      <c r="C22" s="50" t="s">
        <v>270</v>
      </c>
      <c r="D22" s="50" t="s">
        <v>26</v>
      </c>
      <c r="E22" s="50" t="s">
        <v>59</v>
      </c>
      <c r="F22" s="50">
        <v>2000</v>
      </c>
      <c r="G22" s="50">
        <v>1</v>
      </c>
      <c r="H22" s="50">
        <v>1</v>
      </c>
      <c r="I22" s="51">
        <v>150000</v>
      </c>
      <c r="J22" s="51">
        <v>150000</v>
      </c>
      <c r="K22" s="50"/>
    </row>
    <row r="23" spans="1:11" customFormat="1" x14ac:dyDescent="0.25">
      <c r="A23" s="48">
        <v>2</v>
      </c>
      <c r="B23" s="49" t="s">
        <v>32</v>
      </c>
      <c r="C23" s="50" t="s">
        <v>271</v>
      </c>
      <c r="D23" s="50" t="s">
        <v>26</v>
      </c>
      <c r="E23" s="50" t="s">
        <v>59</v>
      </c>
      <c r="F23" s="50">
        <v>2000</v>
      </c>
      <c r="G23" s="50">
        <v>1</v>
      </c>
      <c r="H23" s="50">
        <v>1</v>
      </c>
      <c r="I23" s="51">
        <v>300000</v>
      </c>
      <c r="J23" s="51">
        <v>300000</v>
      </c>
      <c r="K23" s="50"/>
    </row>
    <row r="24" spans="1:11" customFormat="1" x14ac:dyDescent="0.25">
      <c r="A24" s="48">
        <v>3</v>
      </c>
      <c r="B24" s="49" t="s">
        <v>35</v>
      </c>
      <c r="C24" s="50" t="s">
        <v>272</v>
      </c>
      <c r="D24" s="50" t="s">
        <v>26</v>
      </c>
      <c r="E24" s="50" t="s">
        <v>59</v>
      </c>
      <c r="F24" s="50">
        <v>2003</v>
      </c>
      <c r="G24" s="50">
        <v>4</v>
      </c>
      <c r="H24" s="50">
        <v>4</v>
      </c>
      <c r="I24" s="51">
        <v>345000</v>
      </c>
      <c r="J24" s="51">
        <v>1380000</v>
      </c>
      <c r="K24" s="50"/>
    </row>
    <row r="25" spans="1:11" customFormat="1" x14ac:dyDescent="0.25">
      <c r="A25" s="48">
        <v>4</v>
      </c>
      <c r="B25" s="49" t="s">
        <v>27</v>
      </c>
      <c r="C25" s="50" t="s">
        <v>273</v>
      </c>
      <c r="D25" s="50" t="s">
        <v>26</v>
      </c>
      <c r="E25" s="50" t="s">
        <v>59</v>
      </c>
      <c r="F25" s="50"/>
      <c r="G25" s="50">
        <v>1</v>
      </c>
      <c r="H25" s="50">
        <v>1</v>
      </c>
      <c r="I25" s="51">
        <v>348700</v>
      </c>
      <c r="J25" s="51">
        <v>348700</v>
      </c>
      <c r="K25" s="50"/>
    </row>
    <row r="26" spans="1:11" customFormat="1" x14ac:dyDescent="0.25">
      <c r="A26" s="48">
        <v>5</v>
      </c>
      <c r="B26" s="52" t="s">
        <v>274</v>
      </c>
      <c r="C26" s="31" t="s">
        <v>275</v>
      </c>
      <c r="D26" s="31" t="s">
        <v>24</v>
      </c>
      <c r="E26" s="31" t="s">
        <v>59</v>
      </c>
      <c r="F26" s="31"/>
      <c r="G26" s="31">
        <v>1</v>
      </c>
      <c r="H26" s="31">
        <v>1</v>
      </c>
      <c r="I26" s="53">
        <v>7000000</v>
      </c>
      <c r="J26" s="53">
        <v>7000000</v>
      </c>
      <c r="K26" s="31"/>
    </row>
    <row r="27" spans="1:11" customFormat="1" x14ac:dyDescent="0.25">
      <c r="A27" s="48">
        <v>6</v>
      </c>
      <c r="B27" s="52" t="s">
        <v>58</v>
      </c>
      <c r="C27" s="31" t="s">
        <v>276</v>
      </c>
      <c r="D27" s="31" t="s">
        <v>26</v>
      </c>
      <c r="E27" s="31" t="s">
        <v>59</v>
      </c>
      <c r="F27" s="31"/>
      <c r="G27" s="31">
        <v>1</v>
      </c>
      <c r="H27" s="31">
        <v>1</v>
      </c>
      <c r="I27" s="53">
        <v>820000</v>
      </c>
      <c r="J27" s="53">
        <v>820000</v>
      </c>
      <c r="K27" s="31"/>
    </row>
    <row r="28" spans="1:11" customFormat="1" x14ac:dyDescent="0.25">
      <c r="A28" s="48">
        <v>7</v>
      </c>
      <c r="B28" s="52" t="s">
        <v>277</v>
      </c>
      <c r="C28" s="31" t="s">
        <v>278</v>
      </c>
      <c r="D28" s="31" t="s">
        <v>26</v>
      </c>
      <c r="E28" s="31" t="s">
        <v>59</v>
      </c>
      <c r="F28" s="31">
        <v>2000</v>
      </c>
      <c r="G28" s="31">
        <v>1</v>
      </c>
      <c r="H28" s="31">
        <v>1</v>
      </c>
      <c r="I28" s="53"/>
      <c r="J28" s="53">
        <v>0</v>
      </c>
      <c r="K28" s="31"/>
    </row>
    <row r="29" spans="1:11" customFormat="1" x14ac:dyDescent="0.25">
      <c r="A29" s="48">
        <v>8</v>
      </c>
      <c r="B29" s="52" t="s">
        <v>279</v>
      </c>
      <c r="C29" s="31" t="s">
        <v>280</v>
      </c>
      <c r="D29" s="31" t="s">
        <v>26</v>
      </c>
      <c r="E29" s="31" t="s">
        <v>59</v>
      </c>
      <c r="F29" s="31"/>
      <c r="G29" s="31">
        <v>2</v>
      </c>
      <c r="H29" s="31">
        <v>2</v>
      </c>
      <c r="I29" s="53">
        <v>200000</v>
      </c>
      <c r="J29" s="53">
        <v>400000</v>
      </c>
      <c r="K29" s="31"/>
    </row>
    <row r="30" spans="1:11" customFormat="1" x14ac:dyDescent="0.25">
      <c r="A30" s="48">
        <v>9</v>
      </c>
      <c r="B30" s="52" t="s">
        <v>135</v>
      </c>
      <c r="C30" s="31" t="s">
        <v>61</v>
      </c>
      <c r="D30" s="31" t="s">
        <v>26</v>
      </c>
      <c r="E30" s="31" t="s">
        <v>59</v>
      </c>
      <c r="F30" s="31">
        <v>2001</v>
      </c>
      <c r="G30" s="31">
        <v>1</v>
      </c>
      <c r="H30" s="31">
        <v>1</v>
      </c>
      <c r="I30" s="53">
        <v>320000</v>
      </c>
      <c r="J30" s="53">
        <v>320000</v>
      </c>
      <c r="K30" s="31"/>
    </row>
    <row r="31" spans="1:11" customFormat="1" x14ac:dyDescent="0.25">
      <c r="A31" s="48">
        <v>10</v>
      </c>
      <c r="B31" s="52" t="s">
        <v>281</v>
      </c>
      <c r="C31" s="31" t="s">
        <v>282</v>
      </c>
      <c r="D31" s="31" t="s">
        <v>26</v>
      </c>
      <c r="E31" s="31" t="s">
        <v>59</v>
      </c>
      <c r="F31" s="31"/>
      <c r="G31" s="31">
        <v>2</v>
      </c>
      <c r="H31" s="31">
        <v>2</v>
      </c>
      <c r="I31" s="53">
        <v>300000</v>
      </c>
      <c r="J31" s="53">
        <v>600000</v>
      </c>
      <c r="K31" s="31"/>
    </row>
    <row r="32" spans="1:11" customFormat="1" x14ac:dyDescent="0.25">
      <c r="A32" s="48">
        <v>11</v>
      </c>
      <c r="B32" s="52" t="s">
        <v>283</v>
      </c>
      <c r="C32" s="31"/>
      <c r="D32" s="31" t="s">
        <v>26</v>
      </c>
      <c r="E32" s="31" t="s">
        <v>59</v>
      </c>
      <c r="F32" s="31"/>
      <c r="G32" s="31">
        <v>1</v>
      </c>
      <c r="H32" s="31">
        <v>1</v>
      </c>
      <c r="I32" s="53">
        <v>315000</v>
      </c>
      <c r="J32" s="53">
        <v>315000</v>
      </c>
      <c r="K32" s="31"/>
    </row>
    <row r="33" spans="1:11" customFormat="1" x14ac:dyDescent="0.25">
      <c r="A33" s="48">
        <v>12</v>
      </c>
      <c r="B33" s="52" t="s">
        <v>284</v>
      </c>
      <c r="C33" s="31"/>
      <c r="D33" s="31" t="s">
        <v>26</v>
      </c>
      <c r="E33" s="31" t="s">
        <v>59</v>
      </c>
      <c r="F33" s="31"/>
      <c r="G33" s="31">
        <v>2</v>
      </c>
      <c r="H33" s="31">
        <v>2</v>
      </c>
      <c r="I33" s="53"/>
      <c r="J33" s="53">
        <v>0</v>
      </c>
      <c r="K33" s="31"/>
    </row>
    <row r="34" spans="1:11" customFormat="1" x14ac:dyDescent="0.25">
      <c r="A34" s="48">
        <v>13</v>
      </c>
      <c r="B34" s="52" t="s">
        <v>285</v>
      </c>
      <c r="C34" s="31"/>
      <c r="D34" s="31" t="s">
        <v>26</v>
      </c>
      <c r="E34" s="31" t="s">
        <v>59</v>
      </c>
      <c r="F34" s="31"/>
      <c r="G34" s="31">
        <v>1</v>
      </c>
      <c r="H34" s="31">
        <v>1</v>
      </c>
      <c r="I34" s="53"/>
      <c r="J34" s="53">
        <v>0</v>
      </c>
      <c r="K34" s="31"/>
    </row>
    <row r="35" spans="1:11" customFormat="1" x14ac:dyDescent="0.25">
      <c r="A35" s="48">
        <v>14</v>
      </c>
      <c r="B35" s="52" t="s">
        <v>286</v>
      </c>
      <c r="C35" s="31" t="s">
        <v>287</v>
      </c>
      <c r="D35" s="31" t="s">
        <v>26</v>
      </c>
      <c r="E35" s="31" t="s">
        <v>59</v>
      </c>
      <c r="F35" s="31"/>
      <c r="G35" s="31">
        <v>2</v>
      </c>
      <c r="H35" s="31">
        <v>2</v>
      </c>
      <c r="I35" s="53"/>
      <c r="J35" s="53">
        <v>0</v>
      </c>
      <c r="K35" s="31"/>
    </row>
    <row r="36" spans="1:11" customFormat="1" x14ac:dyDescent="0.25">
      <c r="A36" s="48">
        <v>15</v>
      </c>
      <c r="B36" s="52" t="s">
        <v>35</v>
      </c>
      <c r="C36" s="31" t="s">
        <v>288</v>
      </c>
      <c r="D36" s="31" t="s">
        <v>26</v>
      </c>
      <c r="E36" s="31" t="s">
        <v>59</v>
      </c>
      <c r="F36" s="31"/>
      <c r="G36" s="31">
        <v>18</v>
      </c>
      <c r="H36" s="31">
        <v>18</v>
      </c>
      <c r="I36" s="53">
        <v>345000</v>
      </c>
      <c r="J36" s="53">
        <v>6210000</v>
      </c>
      <c r="K36" s="31"/>
    </row>
    <row r="37" spans="1:11" customFormat="1" x14ac:dyDescent="0.25">
      <c r="A37" s="69"/>
      <c r="B37" s="138" t="s">
        <v>291</v>
      </c>
      <c r="C37" s="139"/>
      <c r="D37" s="139"/>
      <c r="E37" s="139"/>
      <c r="F37" s="140"/>
      <c r="G37" s="27">
        <f>SUM(G22:G36)</f>
        <v>39</v>
      </c>
      <c r="H37" s="27">
        <f>SUM(H22:H36)</f>
        <v>39</v>
      </c>
      <c r="I37" s="70">
        <f>SUM(I22:I36)</f>
        <v>10443700</v>
      </c>
      <c r="J37" s="70">
        <f>SUM(J22:J36)</f>
        <v>17843700</v>
      </c>
      <c r="K37" s="27"/>
    </row>
    <row r="39" spans="1:11" ht="16.5" x14ac:dyDescent="0.25">
      <c r="A39" s="95" t="s">
        <v>308</v>
      </c>
      <c r="B39" s="95"/>
      <c r="C39" s="95"/>
      <c r="D39" s="1"/>
      <c r="E39" s="1"/>
      <c r="F39" s="1"/>
      <c r="G39" s="85"/>
      <c r="H39" s="85"/>
      <c r="I39" s="98" t="s">
        <v>331</v>
      </c>
      <c r="J39" s="98"/>
      <c r="K39" s="98"/>
    </row>
    <row r="40" spans="1:11" ht="16.5" x14ac:dyDescent="0.25">
      <c r="A40" s="133" t="s">
        <v>309</v>
      </c>
      <c r="B40" s="133"/>
      <c r="C40" s="133"/>
      <c r="D40" s="1"/>
      <c r="E40" s="133" t="s">
        <v>310</v>
      </c>
      <c r="F40" s="133"/>
      <c r="G40" s="133"/>
      <c r="H40" s="83"/>
      <c r="I40" s="95" t="s">
        <v>314</v>
      </c>
      <c r="J40" s="95"/>
      <c r="K40" s="95"/>
    </row>
    <row r="41" spans="1:11" ht="16.5" x14ac:dyDescent="0.25">
      <c r="A41" s="1"/>
      <c r="B41" s="1"/>
      <c r="C41" s="1"/>
      <c r="D41" s="1"/>
      <c r="E41" s="1" t="s">
        <v>359</v>
      </c>
      <c r="F41" s="1"/>
      <c r="G41" s="1"/>
      <c r="H41" s="1"/>
      <c r="I41" s="1"/>
      <c r="J41" s="1"/>
      <c r="K41" s="1"/>
    </row>
    <row r="42" spans="1:11" ht="16.5" x14ac:dyDescent="0.25">
      <c r="A42" s="1"/>
      <c r="B42" s="1"/>
      <c r="C42" s="1"/>
      <c r="D42" s="1"/>
      <c r="E42" s="1" t="s">
        <v>360</v>
      </c>
      <c r="F42" s="1"/>
      <c r="G42" s="1"/>
      <c r="H42" s="1"/>
      <c r="I42" s="1"/>
      <c r="J42" s="1"/>
      <c r="K42" s="1"/>
    </row>
    <row r="43" spans="1:11" ht="16.5" x14ac:dyDescent="0.25">
      <c r="A43" s="1"/>
      <c r="B43" s="1"/>
      <c r="C43" s="1"/>
      <c r="D43" s="1"/>
      <c r="E43" s="1" t="s">
        <v>361</v>
      </c>
      <c r="F43" s="1"/>
      <c r="G43" s="1"/>
      <c r="H43" s="1"/>
      <c r="I43" s="1"/>
      <c r="J43" s="1"/>
      <c r="K43" s="1"/>
    </row>
    <row r="44" spans="1:11" ht="16.5" x14ac:dyDescent="0.25">
      <c r="A44" s="1"/>
      <c r="B44" s="1"/>
      <c r="C44" s="1"/>
      <c r="D44" s="1"/>
      <c r="E44" s="1" t="s">
        <v>363</v>
      </c>
      <c r="F44" s="1"/>
      <c r="G44" s="1"/>
      <c r="H44" s="1"/>
      <c r="I44" s="1"/>
      <c r="J44" s="1"/>
      <c r="K44" s="1"/>
    </row>
    <row r="45" spans="1:11" ht="16.5" x14ac:dyDescent="0.25">
      <c r="A45" s="1"/>
      <c r="B45" s="1"/>
      <c r="C45" s="1"/>
      <c r="D45" s="1"/>
      <c r="E45" s="1" t="s">
        <v>362</v>
      </c>
      <c r="F45" s="1"/>
      <c r="G45" s="1"/>
      <c r="H45" s="1"/>
      <c r="I45" s="1"/>
      <c r="J45" s="1"/>
      <c r="K45" s="1"/>
    </row>
    <row r="46" spans="1:11" ht="16.5" x14ac:dyDescent="0.25">
      <c r="A46" s="95" t="s">
        <v>311</v>
      </c>
      <c r="B46" s="95"/>
      <c r="C46" s="95"/>
      <c r="D46" s="1"/>
      <c r="E46" s="1" t="s">
        <v>319</v>
      </c>
      <c r="F46" s="1"/>
      <c r="G46" s="1"/>
      <c r="H46" s="1"/>
      <c r="I46" s="95" t="s">
        <v>315</v>
      </c>
      <c r="J46" s="95"/>
      <c r="K46" s="95"/>
    </row>
    <row r="47" spans="1:11" ht="16.5" x14ac:dyDescent="0.25">
      <c r="A47" s="1"/>
      <c r="B47" s="1"/>
      <c r="C47" s="1"/>
      <c r="D47" s="1"/>
      <c r="E47" s="1" t="s">
        <v>320</v>
      </c>
      <c r="F47" s="1"/>
      <c r="G47" s="1"/>
      <c r="H47" s="1"/>
      <c r="I47" s="1"/>
      <c r="J47" s="1"/>
      <c r="K47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G19:H19"/>
    <mergeCell ref="A40:C40"/>
    <mergeCell ref="E40:G40"/>
    <mergeCell ref="I40:K40"/>
    <mergeCell ref="A46:C46"/>
    <mergeCell ref="I46:K46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2017-08-02T06:18:58Z</cp:lastPrinted>
  <dcterms:created xsi:type="dcterms:W3CDTF">2014-09-06T02:10:41Z</dcterms:created>
  <dcterms:modified xsi:type="dcterms:W3CDTF">2017-08-02T06:19:07Z</dcterms:modified>
</cp:coreProperties>
</file>